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16 Final\New Folder\"/>
    </mc:Choice>
  </mc:AlternateContent>
  <bookViews>
    <workbookView xWindow="-90" yWindow="-15" windowWidth="12120" windowHeight="9120" firstSheet="6" activeTab="6"/>
  </bookViews>
  <sheets>
    <sheet name="PPXLOpen" sheetId="24" state="veryHidden" r:id="rId1"/>
    <sheet name="PPXLSaveData0" sheetId="40" state="veryHidden" r:id="rId2"/>
    <sheet name="PPXLSaveData1" sheetId="41" state="veryHidden" r:id="rId3"/>
    <sheet name="PPXLSaveData2" sheetId="42" state="veryHidden" r:id="rId4"/>
    <sheet name="PPXLSaveData3" sheetId="43" state="veryHidden" r:id="rId5"/>
    <sheet name="PPXLSaveData4" sheetId="44" state="veryHidden" r:id="rId6"/>
    <sheet name="Table" sheetId="4" r:id="rId7"/>
    <sheet name="Copy" sheetId="1" r:id="rId8"/>
    <sheet name="PPXLFunctions" sheetId="5" state="veryHidden" r:id="rId9"/>
    <sheet name="AEC" sheetId="6" r:id="rId10"/>
    <sheet name="Sheet1" sheetId="45" r:id="rId11"/>
    <sheet name="Sheet2" sheetId="46" r:id="rId12"/>
  </sheets>
  <definedNames>
    <definedName name="_xlnm.Print_Area" localSheetId="6">Table!$A$1:$R$84</definedName>
    <definedName name="Print_range_1">Table!$A$1:$G$40</definedName>
    <definedName name="Print_range_2">Table!$A$41:$G$84</definedName>
  </definedNames>
  <calcPr calcId="162913"/>
</workbook>
</file>

<file path=xl/calcChain.xml><?xml version="1.0" encoding="utf-8"?>
<calcChain xmlns="http://schemas.openxmlformats.org/spreadsheetml/2006/main">
  <c r="P45" i="4" l="1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4" i="1"/>
  <c r="O9" i="4" s="1"/>
  <c r="P5" i="1"/>
  <c r="O10" i="4" s="1"/>
  <c r="P6" i="1"/>
  <c r="O11" i="4" s="1"/>
  <c r="P7" i="1"/>
  <c r="O12" i="4" s="1"/>
  <c r="P8" i="1"/>
  <c r="O13" i="4" s="1"/>
  <c r="P9" i="1"/>
  <c r="O14" i="4" s="1"/>
  <c r="P10" i="1"/>
  <c r="O15" i="4" s="1"/>
  <c r="P11" i="1"/>
  <c r="O16" i="4" s="1"/>
  <c r="P12" i="1"/>
  <c r="O17" i="4" s="1"/>
  <c r="P13" i="1"/>
  <c r="O18" i="4" s="1"/>
  <c r="P14" i="1"/>
  <c r="O19" i="4" s="1"/>
  <c r="P15" i="1"/>
  <c r="O20" i="4" s="1"/>
  <c r="P16" i="1"/>
  <c r="O21" i="4" s="1"/>
  <c r="P17" i="1"/>
  <c r="O22" i="4" s="1"/>
  <c r="P18" i="1"/>
  <c r="O23" i="4" s="1"/>
  <c r="P19" i="1"/>
  <c r="O24" i="4" s="1"/>
  <c r="P20" i="1"/>
  <c r="O25" i="4" s="1"/>
  <c r="P21" i="1"/>
  <c r="O26" i="4" s="1"/>
  <c r="P22" i="1"/>
  <c r="O27" i="4" s="1"/>
  <c r="P23" i="1"/>
  <c r="O28" i="4" s="1"/>
  <c r="P24" i="1"/>
  <c r="O29" i="4" s="1"/>
  <c r="P25" i="1"/>
  <c r="O30" i="4" s="1"/>
  <c r="P26" i="1"/>
  <c r="O31" i="4" s="1"/>
  <c r="P27" i="1"/>
  <c r="O32" i="4" s="1"/>
  <c r="P28" i="1"/>
  <c r="O33" i="4" s="1"/>
  <c r="P29" i="1"/>
  <c r="O34" i="4" s="1"/>
  <c r="P30" i="1"/>
  <c r="O35" i="4" s="1"/>
  <c r="P31" i="1"/>
  <c r="O45" i="4" s="1"/>
  <c r="P32" i="1"/>
  <c r="O46" i="4" s="1"/>
  <c r="P33" i="1"/>
  <c r="O47" i="4" s="1"/>
  <c r="P34" i="1"/>
  <c r="O48" i="4" s="1"/>
  <c r="P35" i="1"/>
  <c r="O49" i="4" s="1"/>
  <c r="P36" i="1"/>
  <c r="O50" i="4" s="1"/>
  <c r="P37" i="1"/>
  <c r="O51" i="4" s="1"/>
  <c r="P38" i="1"/>
  <c r="O52" i="4" s="1"/>
  <c r="P39" i="1"/>
  <c r="O53" i="4" s="1"/>
  <c r="P40" i="1"/>
  <c r="O54" i="4" s="1"/>
  <c r="P41" i="1"/>
  <c r="O55" i="4" s="1"/>
  <c r="P42" i="1"/>
  <c r="O56" i="4" s="1"/>
  <c r="P43" i="1"/>
  <c r="O57" i="4" s="1"/>
  <c r="P44" i="1"/>
  <c r="O58" i="4" s="1"/>
  <c r="P45" i="1"/>
  <c r="O59" i="4" s="1"/>
  <c r="E2" i="1"/>
  <c r="E1" i="1" s="1"/>
  <c r="P2" i="1"/>
  <c r="P4" i="4" s="1"/>
  <c r="P44" i="4" s="1"/>
  <c r="F2" i="1"/>
  <c r="F4" i="4" s="1"/>
  <c r="G2" i="1"/>
  <c r="G1" i="1" s="1"/>
  <c r="H2" i="1"/>
  <c r="H4" i="4" s="1"/>
  <c r="I2" i="1"/>
  <c r="I1" i="1" s="1"/>
  <c r="J2" i="1"/>
  <c r="J1" i="1" s="1"/>
  <c r="K2" i="1"/>
  <c r="K4" i="4" s="1"/>
  <c r="L2" i="1"/>
  <c r="L4" i="4" s="1"/>
  <c r="L44" i="4" s="1"/>
  <c r="M2" i="1"/>
  <c r="M1" i="1" s="1"/>
  <c r="N2" i="1"/>
  <c r="N4" i="4" s="1"/>
  <c r="O2" i="1"/>
  <c r="O4" i="4" s="1"/>
  <c r="O44" i="4" s="1"/>
  <c r="D3" i="6"/>
  <c r="E3" i="6"/>
  <c r="E6" i="4" s="1"/>
  <c r="E88" i="4" s="1"/>
  <c r="F3" i="6"/>
  <c r="F6" i="4" s="1"/>
  <c r="F88" i="4" s="1"/>
  <c r="G3" i="6"/>
  <c r="G6" i="4" s="1"/>
  <c r="G88" i="4" s="1"/>
  <c r="H3" i="6"/>
  <c r="I3" i="6"/>
  <c r="I6" i="4" s="1"/>
  <c r="I88" i="4" s="1"/>
  <c r="J3" i="6"/>
  <c r="J6" i="4" s="1"/>
  <c r="J88" i="4" s="1"/>
  <c r="K3" i="6"/>
  <c r="K6" i="4" s="1"/>
  <c r="K88" i="4" s="1"/>
  <c r="L3" i="6"/>
  <c r="L6" i="4" s="1"/>
  <c r="L88" i="4" s="1"/>
  <c r="M3" i="6"/>
  <c r="M6" i="4" s="1"/>
  <c r="M88" i="4" s="1"/>
  <c r="N3" i="6"/>
  <c r="N6" i="4" s="1"/>
  <c r="O3" i="6"/>
  <c r="O6" i="4" s="1"/>
  <c r="P3" i="6"/>
  <c r="P6" i="4" s="1"/>
  <c r="Q3" i="6"/>
  <c r="D4" i="6"/>
  <c r="E4" i="6"/>
  <c r="E7" i="4" s="1"/>
  <c r="E89" i="4" s="1"/>
  <c r="F4" i="6"/>
  <c r="F7" i="4" s="1"/>
  <c r="F89" i="4" s="1"/>
  <c r="G4" i="6"/>
  <c r="G7" i="4" s="1"/>
  <c r="G89" i="4" s="1"/>
  <c r="H4" i="6"/>
  <c r="H7" i="4" s="1"/>
  <c r="H89" i="4" s="1"/>
  <c r="I4" i="6"/>
  <c r="J4" i="6"/>
  <c r="J7" i="4" s="1"/>
  <c r="J89" i="4" s="1"/>
  <c r="K4" i="6"/>
  <c r="K7" i="4" s="1"/>
  <c r="K89" i="4" s="1"/>
  <c r="L4" i="6"/>
  <c r="L7" i="4" s="1"/>
  <c r="L89" i="4" s="1"/>
  <c r="M4" i="6"/>
  <c r="M7" i="4" s="1"/>
  <c r="M89" i="4" s="1"/>
  <c r="N4" i="6"/>
  <c r="N7" i="4" s="1"/>
  <c r="O4" i="6"/>
  <c r="O7" i="4" s="1"/>
  <c r="P4" i="6"/>
  <c r="P7" i="4" s="1"/>
  <c r="Q4" i="6"/>
  <c r="E2" i="6"/>
  <c r="F2" i="6"/>
  <c r="G2" i="6"/>
  <c r="H2" i="6"/>
  <c r="H5" i="4" s="1"/>
  <c r="H87" i="4" s="1"/>
  <c r="I2" i="6"/>
  <c r="J2" i="6"/>
  <c r="J5" i="4" s="1"/>
  <c r="J87" i="4" s="1"/>
  <c r="K2" i="6"/>
  <c r="L2" i="6"/>
  <c r="L5" i="4" s="1"/>
  <c r="L87" i="4" s="1"/>
  <c r="M2" i="6"/>
  <c r="M5" i="4" s="1"/>
  <c r="M87" i="4" s="1"/>
  <c r="N2" i="6"/>
  <c r="N5" i="4" s="1"/>
  <c r="O2" i="6"/>
  <c r="O5" i="4" s="1"/>
  <c r="P2" i="6"/>
  <c r="P5" i="4" s="1"/>
  <c r="Q2" i="6"/>
  <c r="D2" i="6"/>
  <c r="S60" i="4"/>
  <c r="A57" i="4"/>
  <c r="B57" i="4"/>
  <c r="B58" i="4"/>
  <c r="B59" i="4"/>
  <c r="O45" i="1"/>
  <c r="N59" i="4" s="1"/>
  <c r="N45" i="1"/>
  <c r="M59" i="4" s="1"/>
  <c r="M45" i="1"/>
  <c r="L59" i="4" s="1"/>
  <c r="L45" i="1"/>
  <c r="K59" i="4" s="1"/>
  <c r="K45" i="1"/>
  <c r="J59" i="4" s="1"/>
  <c r="J45" i="1"/>
  <c r="I59" i="4" s="1"/>
  <c r="I45" i="1"/>
  <c r="H59" i="4" s="1"/>
  <c r="H45" i="1"/>
  <c r="G59" i="4" s="1"/>
  <c r="G45" i="1"/>
  <c r="F59" i="4" s="1"/>
  <c r="F45" i="1"/>
  <c r="E59" i="4" s="1"/>
  <c r="E45" i="1"/>
  <c r="O44" i="1"/>
  <c r="N58" i="4" s="1"/>
  <c r="N44" i="1"/>
  <c r="M58" i="4" s="1"/>
  <c r="M44" i="1"/>
  <c r="L58" i="4" s="1"/>
  <c r="L44" i="1"/>
  <c r="K58" i="4" s="1"/>
  <c r="K44" i="1"/>
  <c r="J58" i="4" s="1"/>
  <c r="J44" i="1"/>
  <c r="I58" i="4" s="1"/>
  <c r="I44" i="1"/>
  <c r="H58" i="4" s="1"/>
  <c r="H44" i="1"/>
  <c r="G58" i="4" s="1"/>
  <c r="G44" i="1"/>
  <c r="F58" i="4" s="1"/>
  <c r="F44" i="1"/>
  <c r="E58" i="4" s="1"/>
  <c r="E44" i="1"/>
  <c r="O43" i="1"/>
  <c r="N57" i="4" s="1"/>
  <c r="N43" i="1"/>
  <c r="M57" i="4" s="1"/>
  <c r="M43" i="1"/>
  <c r="L57" i="4" s="1"/>
  <c r="L43" i="1"/>
  <c r="K57" i="4" s="1"/>
  <c r="K43" i="1"/>
  <c r="J57" i="4" s="1"/>
  <c r="J43" i="1"/>
  <c r="I57" i="4" s="1"/>
  <c r="I43" i="1"/>
  <c r="H57" i="4" s="1"/>
  <c r="H43" i="1"/>
  <c r="G57" i="4" s="1"/>
  <c r="G43" i="1"/>
  <c r="F57" i="4" s="1"/>
  <c r="F43" i="1"/>
  <c r="E57" i="4" s="1"/>
  <c r="E43" i="1"/>
  <c r="F1" i="1"/>
  <c r="H1" i="1"/>
  <c r="L1" i="1"/>
  <c r="N1" i="1"/>
  <c r="M5" i="1"/>
  <c r="L10" i="4" s="1"/>
  <c r="N5" i="1"/>
  <c r="M10" i="4" s="1"/>
  <c r="M6" i="1"/>
  <c r="L11" i="4" s="1"/>
  <c r="N6" i="1"/>
  <c r="M11" i="4" s="1"/>
  <c r="M7" i="1"/>
  <c r="L12" i="4" s="1"/>
  <c r="N7" i="1"/>
  <c r="M12" i="4" s="1"/>
  <c r="M8" i="1"/>
  <c r="L13" i="4" s="1"/>
  <c r="N8" i="1"/>
  <c r="M13" i="4" s="1"/>
  <c r="M9" i="1"/>
  <c r="L14" i="4" s="1"/>
  <c r="N9" i="1"/>
  <c r="M14" i="4" s="1"/>
  <c r="M10" i="1"/>
  <c r="L15" i="4" s="1"/>
  <c r="N10" i="1"/>
  <c r="M15" i="4" s="1"/>
  <c r="M11" i="1"/>
  <c r="L16" i="4" s="1"/>
  <c r="N11" i="1"/>
  <c r="M16" i="4" s="1"/>
  <c r="M12" i="1"/>
  <c r="L17" i="4" s="1"/>
  <c r="N12" i="1"/>
  <c r="M17" i="4" s="1"/>
  <c r="M13" i="1"/>
  <c r="L18" i="4" s="1"/>
  <c r="N13" i="1"/>
  <c r="M18" i="4" s="1"/>
  <c r="M14" i="1"/>
  <c r="L19" i="4" s="1"/>
  <c r="N14" i="1"/>
  <c r="M19" i="4" s="1"/>
  <c r="M15" i="1"/>
  <c r="L20" i="4" s="1"/>
  <c r="N15" i="1"/>
  <c r="M20" i="4" s="1"/>
  <c r="M16" i="1"/>
  <c r="L21" i="4" s="1"/>
  <c r="N16" i="1"/>
  <c r="M21" i="4" s="1"/>
  <c r="M17" i="1"/>
  <c r="L22" i="4" s="1"/>
  <c r="N17" i="1"/>
  <c r="M22" i="4" s="1"/>
  <c r="M18" i="1"/>
  <c r="L23" i="4" s="1"/>
  <c r="N18" i="1"/>
  <c r="M23" i="4" s="1"/>
  <c r="M19" i="1"/>
  <c r="L24" i="4" s="1"/>
  <c r="N19" i="1"/>
  <c r="M24" i="4" s="1"/>
  <c r="M20" i="1"/>
  <c r="L25" i="4" s="1"/>
  <c r="N20" i="1"/>
  <c r="M21" i="1"/>
  <c r="L26" i="4" s="1"/>
  <c r="N21" i="1"/>
  <c r="M26" i="4" s="1"/>
  <c r="M22" i="1"/>
  <c r="L27" i="4" s="1"/>
  <c r="N22" i="1"/>
  <c r="M27" i="4" s="1"/>
  <c r="M23" i="1"/>
  <c r="L28" i="4" s="1"/>
  <c r="N23" i="1"/>
  <c r="M28" i="4" s="1"/>
  <c r="M24" i="1"/>
  <c r="L29" i="4" s="1"/>
  <c r="N24" i="1"/>
  <c r="M29" i="4" s="1"/>
  <c r="M25" i="1"/>
  <c r="N25" i="1"/>
  <c r="M30" i="4" s="1"/>
  <c r="M26" i="1"/>
  <c r="L31" i="4" s="1"/>
  <c r="N26" i="1"/>
  <c r="M31" i="4" s="1"/>
  <c r="M27" i="1"/>
  <c r="L32" i="4" s="1"/>
  <c r="N27" i="1"/>
  <c r="M32" i="4" s="1"/>
  <c r="M28" i="1"/>
  <c r="N28" i="1"/>
  <c r="M33" i="4" s="1"/>
  <c r="M29" i="1"/>
  <c r="N29" i="1"/>
  <c r="M34" i="4" s="1"/>
  <c r="M30" i="1"/>
  <c r="L35" i="4" s="1"/>
  <c r="N30" i="1"/>
  <c r="M35" i="4" s="1"/>
  <c r="M31" i="1"/>
  <c r="L45" i="4" s="1"/>
  <c r="N31" i="1"/>
  <c r="M45" i="4" s="1"/>
  <c r="M32" i="1"/>
  <c r="L46" i="4" s="1"/>
  <c r="N32" i="1"/>
  <c r="M33" i="1"/>
  <c r="L47" i="4" s="1"/>
  <c r="N33" i="1"/>
  <c r="M47" i="4" s="1"/>
  <c r="M34" i="1"/>
  <c r="L48" i="4" s="1"/>
  <c r="N34" i="1"/>
  <c r="M48" i="4" s="1"/>
  <c r="M35" i="1"/>
  <c r="L49" i="4" s="1"/>
  <c r="N35" i="1"/>
  <c r="M49" i="4" s="1"/>
  <c r="M36" i="1"/>
  <c r="L50" i="4" s="1"/>
  <c r="N36" i="1"/>
  <c r="M50" i="4" s="1"/>
  <c r="M37" i="1"/>
  <c r="L51" i="4" s="1"/>
  <c r="N37" i="1"/>
  <c r="M51" i="4" s="1"/>
  <c r="M38" i="1"/>
  <c r="L52" i="4" s="1"/>
  <c r="N38" i="1"/>
  <c r="M39" i="1"/>
  <c r="L53" i="4" s="1"/>
  <c r="N39" i="1"/>
  <c r="M53" i="4" s="1"/>
  <c r="M40" i="1"/>
  <c r="L54" i="4" s="1"/>
  <c r="N40" i="1"/>
  <c r="M54" i="4" s="1"/>
  <c r="M41" i="1"/>
  <c r="L55" i="4" s="1"/>
  <c r="N41" i="1"/>
  <c r="M55" i="4" s="1"/>
  <c r="M42" i="1"/>
  <c r="L56" i="4" s="1"/>
  <c r="N42" i="1"/>
  <c r="M56" i="4" s="1"/>
  <c r="N4" i="1"/>
  <c r="M9" i="4" s="1"/>
  <c r="C46" i="6"/>
  <c r="D45" i="1" s="1"/>
  <c r="D59" i="4" s="1"/>
  <c r="C45" i="6"/>
  <c r="D44" i="1" s="1"/>
  <c r="D58" i="4" s="1"/>
  <c r="C44" i="6"/>
  <c r="D43" i="1" s="1"/>
  <c r="D57" i="4" s="1"/>
  <c r="C5" i="6"/>
  <c r="D4" i="1" s="1"/>
  <c r="C6" i="6"/>
  <c r="D5" i="1" s="1"/>
  <c r="D10" i="4" s="1"/>
  <c r="C7" i="6"/>
  <c r="D6" i="1" s="1"/>
  <c r="D11" i="4" s="1"/>
  <c r="C8" i="6"/>
  <c r="D7" i="1" s="1"/>
  <c r="D12" i="4" s="1"/>
  <c r="C9" i="6"/>
  <c r="D8" i="1" s="1"/>
  <c r="D13" i="4" s="1"/>
  <c r="C10" i="6"/>
  <c r="D9" i="1" s="1"/>
  <c r="D14" i="4" s="1"/>
  <c r="C11" i="6"/>
  <c r="D10" i="1" s="1"/>
  <c r="D15" i="4" s="1"/>
  <c r="C12" i="6"/>
  <c r="D11" i="1" s="1"/>
  <c r="D16" i="4" s="1"/>
  <c r="C13" i="6"/>
  <c r="D12" i="1" s="1"/>
  <c r="D17" i="4" s="1"/>
  <c r="C14" i="6"/>
  <c r="D13" i="1" s="1"/>
  <c r="D18" i="4" s="1"/>
  <c r="C15" i="6"/>
  <c r="D14" i="1" s="1"/>
  <c r="D19" i="4" s="1"/>
  <c r="C16" i="6"/>
  <c r="D15" i="1" s="1"/>
  <c r="D20" i="4" s="1"/>
  <c r="C17" i="6"/>
  <c r="D16" i="1" s="1"/>
  <c r="D21" i="4" s="1"/>
  <c r="C18" i="6"/>
  <c r="D17" i="1" s="1"/>
  <c r="D22" i="4" s="1"/>
  <c r="C19" i="6"/>
  <c r="D18" i="1" s="1"/>
  <c r="D23" i="4" s="1"/>
  <c r="C20" i="6"/>
  <c r="D19" i="1" s="1"/>
  <c r="D24" i="4" s="1"/>
  <c r="C21" i="6"/>
  <c r="D20" i="1" s="1"/>
  <c r="D25" i="4" s="1"/>
  <c r="C22" i="6"/>
  <c r="D21" i="1" s="1"/>
  <c r="D26" i="4" s="1"/>
  <c r="C23" i="6"/>
  <c r="D22" i="1" s="1"/>
  <c r="D27" i="4" s="1"/>
  <c r="C24" i="6"/>
  <c r="D23" i="1" s="1"/>
  <c r="D28" i="4" s="1"/>
  <c r="C25" i="6"/>
  <c r="C26" i="6"/>
  <c r="D25" i="1" s="1"/>
  <c r="D30" i="4" s="1"/>
  <c r="C27" i="6"/>
  <c r="D26" i="1" s="1"/>
  <c r="D31" i="4" s="1"/>
  <c r="C28" i="6"/>
  <c r="D27" i="1" s="1"/>
  <c r="D32" i="4" s="1"/>
  <c r="C29" i="6"/>
  <c r="D28" i="1" s="1"/>
  <c r="D33" i="4" s="1"/>
  <c r="C30" i="6"/>
  <c r="D29" i="1" s="1"/>
  <c r="D34" i="4" s="1"/>
  <c r="C31" i="6"/>
  <c r="D30" i="1" s="1"/>
  <c r="D35" i="4" s="1"/>
  <c r="C32" i="6"/>
  <c r="D31" i="1" s="1"/>
  <c r="D45" i="4" s="1"/>
  <c r="C33" i="6"/>
  <c r="D32" i="1" s="1"/>
  <c r="D46" i="4" s="1"/>
  <c r="C34" i="6"/>
  <c r="D33" i="1" s="1"/>
  <c r="D47" i="4" s="1"/>
  <c r="C35" i="6"/>
  <c r="D34" i="1" s="1"/>
  <c r="D48" i="4" s="1"/>
  <c r="C36" i="6"/>
  <c r="D35" i="1" s="1"/>
  <c r="D49" i="4" s="1"/>
  <c r="C37" i="6"/>
  <c r="D36" i="1" s="1"/>
  <c r="D50" i="4" s="1"/>
  <c r="C38" i="6"/>
  <c r="D37" i="1" s="1"/>
  <c r="D51" i="4" s="1"/>
  <c r="C39" i="6"/>
  <c r="D38" i="1" s="1"/>
  <c r="D52" i="4" s="1"/>
  <c r="C40" i="6"/>
  <c r="D39" i="1" s="1"/>
  <c r="D53" i="4" s="1"/>
  <c r="C41" i="6"/>
  <c r="D40" i="1" s="1"/>
  <c r="D54" i="4" s="1"/>
  <c r="C42" i="6"/>
  <c r="D41" i="1" s="1"/>
  <c r="D55" i="4" s="1"/>
  <c r="C43" i="6"/>
  <c r="D42" i="1" s="1"/>
  <c r="D56" i="4" s="1"/>
  <c r="E3" i="46"/>
  <c r="E4" i="46"/>
  <c r="E5" i="46"/>
  <c r="E6" i="46"/>
  <c r="E7" i="46"/>
  <c r="E8" i="46"/>
  <c r="E9" i="46"/>
  <c r="E10" i="46"/>
  <c r="E11" i="46"/>
  <c r="E12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2" i="46"/>
  <c r="E34" i="1"/>
  <c r="F34" i="1"/>
  <c r="E48" i="4" s="1"/>
  <c r="G34" i="1"/>
  <c r="F48" i="4" s="1"/>
  <c r="H34" i="1"/>
  <c r="G48" i="4" s="1"/>
  <c r="I34" i="1"/>
  <c r="H48" i="4" s="1"/>
  <c r="J34" i="1"/>
  <c r="I48" i="4" s="1"/>
  <c r="K34" i="1"/>
  <c r="J48" i="4" s="1"/>
  <c r="L34" i="1"/>
  <c r="K48" i="4" s="1"/>
  <c r="O34" i="1"/>
  <c r="N48" i="4" s="1"/>
  <c r="E35" i="1"/>
  <c r="F35" i="1"/>
  <c r="E49" i="4" s="1"/>
  <c r="G35" i="1"/>
  <c r="F49" i="4" s="1"/>
  <c r="H35" i="1"/>
  <c r="G49" i="4" s="1"/>
  <c r="I35" i="1"/>
  <c r="H49" i="4" s="1"/>
  <c r="J35" i="1"/>
  <c r="I49" i="4" s="1"/>
  <c r="K35" i="1"/>
  <c r="J49" i="4" s="1"/>
  <c r="L35" i="1"/>
  <c r="K49" i="4" s="1"/>
  <c r="O35" i="1"/>
  <c r="N49" i="4" s="1"/>
  <c r="E36" i="1"/>
  <c r="F36" i="1"/>
  <c r="E50" i="4" s="1"/>
  <c r="G36" i="1"/>
  <c r="F50" i="4" s="1"/>
  <c r="H36" i="1"/>
  <c r="G50" i="4" s="1"/>
  <c r="I36" i="1"/>
  <c r="H50" i="4" s="1"/>
  <c r="J36" i="1"/>
  <c r="I50" i="4" s="1"/>
  <c r="K36" i="1"/>
  <c r="J50" i="4" s="1"/>
  <c r="L36" i="1"/>
  <c r="K50" i="4" s="1"/>
  <c r="O36" i="1"/>
  <c r="N50" i="4" s="1"/>
  <c r="O4" i="1"/>
  <c r="N9" i="4" s="1"/>
  <c r="O5" i="1"/>
  <c r="N10" i="4" s="1"/>
  <c r="O6" i="1"/>
  <c r="N11" i="4" s="1"/>
  <c r="O7" i="1"/>
  <c r="N12" i="4" s="1"/>
  <c r="O8" i="1"/>
  <c r="N13" i="4" s="1"/>
  <c r="O9" i="1"/>
  <c r="N14" i="4" s="1"/>
  <c r="O10" i="1"/>
  <c r="N15" i="4" s="1"/>
  <c r="O11" i="1"/>
  <c r="N16" i="4" s="1"/>
  <c r="O12" i="1"/>
  <c r="N17" i="4" s="1"/>
  <c r="O13" i="1"/>
  <c r="N18" i="4" s="1"/>
  <c r="O14" i="1"/>
  <c r="N19" i="4" s="1"/>
  <c r="O15" i="1"/>
  <c r="N20" i="4" s="1"/>
  <c r="O16" i="1"/>
  <c r="N21" i="4" s="1"/>
  <c r="O17" i="1"/>
  <c r="N22" i="4" s="1"/>
  <c r="O18" i="1"/>
  <c r="N23" i="4" s="1"/>
  <c r="O19" i="1"/>
  <c r="N24" i="4" s="1"/>
  <c r="O20" i="1"/>
  <c r="N25" i="4" s="1"/>
  <c r="O21" i="1"/>
  <c r="N26" i="4" s="1"/>
  <c r="O22" i="1"/>
  <c r="N27" i="4" s="1"/>
  <c r="O23" i="1"/>
  <c r="N28" i="4" s="1"/>
  <c r="O24" i="1"/>
  <c r="N29" i="4" s="1"/>
  <c r="O25" i="1"/>
  <c r="N30" i="4" s="1"/>
  <c r="O26" i="1"/>
  <c r="N31" i="4" s="1"/>
  <c r="O27" i="1"/>
  <c r="N32" i="4" s="1"/>
  <c r="O28" i="1"/>
  <c r="N33" i="4" s="1"/>
  <c r="O29" i="1"/>
  <c r="N34" i="4" s="1"/>
  <c r="O30" i="1"/>
  <c r="N35" i="4" s="1"/>
  <c r="O31" i="1"/>
  <c r="N45" i="4" s="1"/>
  <c r="O32" i="1"/>
  <c r="N46" i="4" s="1"/>
  <c r="O33" i="1"/>
  <c r="N47" i="4" s="1"/>
  <c r="O37" i="1"/>
  <c r="N51" i="4" s="1"/>
  <c r="O38" i="1"/>
  <c r="N52" i="4" s="1"/>
  <c r="O39" i="1"/>
  <c r="N53" i="4" s="1"/>
  <c r="O40" i="1"/>
  <c r="N54" i="4" s="1"/>
  <c r="O41" i="1"/>
  <c r="N55" i="4" s="1"/>
  <c r="O42" i="1"/>
  <c r="N56" i="4" s="1"/>
  <c r="E5" i="4"/>
  <c r="E87" i="4" s="1"/>
  <c r="F5" i="4"/>
  <c r="F87" i="4" s="1"/>
  <c r="G5" i="4"/>
  <c r="G87" i="4" s="1"/>
  <c r="I5" i="4"/>
  <c r="I87" i="4" s="1"/>
  <c r="K5" i="4"/>
  <c r="K87" i="4" s="1"/>
  <c r="H6" i="4"/>
  <c r="H88" i="4" s="1"/>
  <c r="I7" i="4"/>
  <c r="I89" i="4" s="1"/>
  <c r="F4" i="1"/>
  <c r="E9" i="4" s="1"/>
  <c r="G4" i="1"/>
  <c r="F9" i="4" s="1"/>
  <c r="H4" i="1"/>
  <c r="G9" i="4" s="1"/>
  <c r="I4" i="1"/>
  <c r="H9" i="4" s="1"/>
  <c r="J4" i="1"/>
  <c r="I9" i="4" s="1"/>
  <c r="K4" i="1"/>
  <c r="J9" i="4" s="1"/>
  <c r="L4" i="1"/>
  <c r="K9" i="4" s="1"/>
  <c r="M4" i="1"/>
  <c r="L9" i="4" s="1"/>
  <c r="F5" i="1"/>
  <c r="E10" i="4" s="1"/>
  <c r="G5" i="1"/>
  <c r="F10" i="4" s="1"/>
  <c r="H5" i="1"/>
  <c r="G10" i="4" s="1"/>
  <c r="I5" i="1"/>
  <c r="H10" i="4" s="1"/>
  <c r="J5" i="1"/>
  <c r="I10" i="4" s="1"/>
  <c r="K5" i="1"/>
  <c r="J10" i="4" s="1"/>
  <c r="L5" i="1"/>
  <c r="K10" i="4" s="1"/>
  <c r="F6" i="1"/>
  <c r="E11" i="4" s="1"/>
  <c r="G6" i="1"/>
  <c r="F11" i="4" s="1"/>
  <c r="H6" i="1"/>
  <c r="G11" i="4" s="1"/>
  <c r="I6" i="1"/>
  <c r="H11" i="4" s="1"/>
  <c r="J6" i="1"/>
  <c r="I11" i="4" s="1"/>
  <c r="K6" i="1"/>
  <c r="J11" i="4" s="1"/>
  <c r="L6" i="1"/>
  <c r="K11" i="4" s="1"/>
  <c r="F7" i="1"/>
  <c r="E12" i="4" s="1"/>
  <c r="G7" i="1"/>
  <c r="F12" i="4" s="1"/>
  <c r="H7" i="1"/>
  <c r="G12" i="4" s="1"/>
  <c r="I7" i="1"/>
  <c r="H12" i="4" s="1"/>
  <c r="J7" i="1"/>
  <c r="I12" i="4" s="1"/>
  <c r="K7" i="1"/>
  <c r="J12" i="4" s="1"/>
  <c r="L7" i="1"/>
  <c r="K12" i="4" s="1"/>
  <c r="F8" i="1"/>
  <c r="E13" i="4" s="1"/>
  <c r="G8" i="1"/>
  <c r="F13" i="4" s="1"/>
  <c r="H8" i="1"/>
  <c r="G13" i="4" s="1"/>
  <c r="I8" i="1"/>
  <c r="H13" i="4" s="1"/>
  <c r="J8" i="1"/>
  <c r="I13" i="4" s="1"/>
  <c r="K8" i="1"/>
  <c r="J13" i="4" s="1"/>
  <c r="L8" i="1"/>
  <c r="K13" i="4" s="1"/>
  <c r="F9" i="1"/>
  <c r="E14" i="4" s="1"/>
  <c r="G9" i="1"/>
  <c r="F14" i="4" s="1"/>
  <c r="H9" i="1"/>
  <c r="G14" i="4" s="1"/>
  <c r="I9" i="1"/>
  <c r="H14" i="4" s="1"/>
  <c r="J9" i="1"/>
  <c r="I14" i="4" s="1"/>
  <c r="K9" i="1"/>
  <c r="J14" i="4" s="1"/>
  <c r="L9" i="1"/>
  <c r="K14" i="4" s="1"/>
  <c r="F10" i="1"/>
  <c r="E15" i="4" s="1"/>
  <c r="G10" i="1"/>
  <c r="F15" i="4" s="1"/>
  <c r="H10" i="1"/>
  <c r="G15" i="4" s="1"/>
  <c r="I10" i="1"/>
  <c r="H15" i="4" s="1"/>
  <c r="J10" i="1"/>
  <c r="I15" i="4" s="1"/>
  <c r="K10" i="1"/>
  <c r="J15" i="4" s="1"/>
  <c r="L10" i="1"/>
  <c r="K15" i="4" s="1"/>
  <c r="F11" i="1"/>
  <c r="E16" i="4" s="1"/>
  <c r="G11" i="1"/>
  <c r="F16" i="4" s="1"/>
  <c r="H11" i="1"/>
  <c r="G16" i="4" s="1"/>
  <c r="I11" i="1"/>
  <c r="H16" i="4" s="1"/>
  <c r="J11" i="1"/>
  <c r="I16" i="4" s="1"/>
  <c r="K11" i="1"/>
  <c r="J16" i="4" s="1"/>
  <c r="L11" i="1"/>
  <c r="K16" i="4" s="1"/>
  <c r="F12" i="1"/>
  <c r="E17" i="4" s="1"/>
  <c r="G12" i="1"/>
  <c r="F17" i="4" s="1"/>
  <c r="H12" i="1"/>
  <c r="G17" i="4" s="1"/>
  <c r="I12" i="1"/>
  <c r="H17" i="4" s="1"/>
  <c r="J12" i="1"/>
  <c r="I17" i="4" s="1"/>
  <c r="K12" i="1"/>
  <c r="J17" i="4" s="1"/>
  <c r="L12" i="1"/>
  <c r="K17" i="4" s="1"/>
  <c r="F13" i="1"/>
  <c r="E18" i="4" s="1"/>
  <c r="G13" i="1"/>
  <c r="F18" i="4" s="1"/>
  <c r="H13" i="1"/>
  <c r="G18" i="4" s="1"/>
  <c r="I13" i="1"/>
  <c r="H18" i="4" s="1"/>
  <c r="J13" i="1"/>
  <c r="I18" i="4" s="1"/>
  <c r="K13" i="1"/>
  <c r="J18" i="4" s="1"/>
  <c r="L13" i="1"/>
  <c r="K18" i="4" s="1"/>
  <c r="F14" i="1"/>
  <c r="E19" i="4" s="1"/>
  <c r="G14" i="1"/>
  <c r="F19" i="4" s="1"/>
  <c r="H14" i="1"/>
  <c r="G19" i="4" s="1"/>
  <c r="I14" i="1"/>
  <c r="H19" i="4" s="1"/>
  <c r="J14" i="1"/>
  <c r="I19" i="4" s="1"/>
  <c r="K14" i="1"/>
  <c r="J19" i="4" s="1"/>
  <c r="L14" i="1"/>
  <c r="K19" i="4" s="1"/>
  <c r="F15" i="1"/>
  <c r="E20" i="4" s="1"/>
  <c r="G15" i="1"/>
  <c r="F20" i="4" s="1"/>
  <c r="H15" i="1"/>
  <c r="G20" i="4" s="1"/>
  <c r="I15" i="1"/>
  <c r="H20" i="4" s="1"/>
  <c r="J15" i="1"/>
  <c r="I20" i="4" s="1"/>
  <c r="K15" i="1"/>
  <c r="J20" i="4" s="1"/>
  <c r="L15" i="1"/>
  <c r="K20" i="4" s="1"/>
  <c r="F16" i="1"/>
  <c r="E21" i="4" s="1"/>
  <c r="G16" i="1"/>
  <c r="F21" i="4" s="1"/>
  <c r="H16" i="1"/>
  <c r="G21" i="4" s="1"/>
  <c r="I16" i="1"/>
  <c r="H21" i="4" s="1"/>
  <c r="J16" i="1"/>
  <c r="I21" i="4" s="1"/>
  <c r="K16" i="1"/>
  <c r="J21" i="4" s="1"/>
  <c r="L16" i="1"/>
  <c r="K21" i="4" s="1"/>
  <c r="F17" i="1"/>
  <c r="E22" i="4" s="1"/>
  <c r="G17" i="1"/>
  <c r="F22" i="4" s="1"/>
  <c r="H17" i="1"/>
  <c r="G22" i="4" s="1"/>
  <c r="I17" i="1"/>
  <c r="H22" i="4" s="1"/>
  <c r="J17" i="1"/>
  <c r="I22" i="4" s="1"/>
  <c r="K17" i="1"/>
  <c r="J22" i="4" s="1"/>
  <c r="L17" i="1"/>
  <c r="K22" i="4" s="1"/>
  <c r="F18" i="1"/>
  <c r="E23" i="4" s="1"/>
  <c r="G18" i="1"/>
  <c r="F23" i="4" s="1"/>
  <c r="H18" i="1"/>
  <c r="G23" i="4" s="1"/>
  <c r="I18" i="1"/>
  <c r="H23" i="4" s="1"/>
  <c r="J18" i="1"/>
  <c r="I23" i="4" s="1"/>
  <c r="K18" i="1"/>
  <c r="J23" i="4" s="1"/>
  <c r="L18" i="1"/>
  <c r="K23" i="4" s="1"/>
  <c r="F19" i="1"/>
  <c r="E24" i="4" s="1"/>
  <c r="G19" i="1"/>
  <c r="F24" i="4" s="1"/>
  <c r="H19" i="1"/>
  <c r="G24" i="4" s="1"/>
  <c r="I19" i="1"/>
  <c r="H24" i="4" s="1"/>
  <c r="J19" i="1"/>
  <c r="I24" i="4" s="1"/>
  <c r="K19" i="1"/>
  <c r="J24" i="4" s="1"/>
  <c r="L19" i="1"/>
  <c r="K24" i="4" s="1"/>
  <c r="F20" i="1"/>
  <c r="E25" i="4" s="1"/>
  <c r="G20" i="1"/>
  <c r="F25" i="4" s="1"/>
  <c r="H20" i="1"/>
  <c r="G25" i="4" s="1"/>
  <c r="I20" i="1"/>
  <c r="H25" i="4" s="1"/>
  <c r="J20" i="1"/>
  <c r="I25" i="4" s="1"/>
  <c r="K20" i="1"/>
  <c r="J25" i="4" s="1"/>
  <c r="L20" i="1"/>
  <c r="K25" i="4" s="1"/>
  <c r="M25" i="4"/>
  <c r="F21" i="1"/>
  <c r="E26" i="4" s="1"/>
  <c r="G21" i="1"/>
  <c r="F26" i="4" s="1"/>
  <c r="H21" i="1"/>
  <c r="G26" i="4" s="1"/>
  <c r="I21" i="1"/>
  <c r="H26" i="4" s="1"/>
  <c r="J21" i="1"/>
  <c r="I26" i="4" s="1"/>
  <c r="K21" i="1"/>
  <c r="J26" i="4" s="1"/>
  <c r="L21" i="1"/>
  <c r="K26" i="4" s="1"/>
  <c r="F22" i="1"/>
  <c r="E27" i="4" s="1"/>
  <c r="G22" i="1"/>
  <c r="F27" i="4" s="1"/>
  <c r="H22" i="1"/>
  <c r="G27" i="4" s="1"/>
  <c r="I22" i="1"/>
  <c r="H27" i="4" s="1"/>
  <c r="J22" i="1"/>
  <c r="I27" i="4" s="1"/>
  <c r="K22" i="1"/>
  <c r="J27" i="4" s="1"/>
  <c r="L22" i="1"/>
  <c r="K27" i="4" s="1"/>
  <c r="F23" i="1"/>
  <c r="E28" i="4" s="1"/>
  <c r="G23" i="1"/>
  <c r="F28" i="4" s="1"/>
  <c r="H23" i="1"/>
  <c r="G28" i="4" s="1"/>
  <c r="I23" i="1"/>
  <c r="H28" i="4" s="1"/>
  <c r="J23" i="1"/>
  <c r="I28" i="4" s="1"/>
  <c r="K23" i="1"/>
  <c r="J28" i="4" s="1"/>
  <c r="L23" i="1"/>
  <c r="K28" i="4" s="1"/>
  <c r="F24" i="1"/>
  <c r="E29" i="4" s="1"/>
  <c r="G24" i="1"/>
  <c r="F29" i="4" s="1"/>
  <c r="H24" i="1"/>
  <c r="G29" i="4" s="1"/>
  <c r="I24" i="1"/>
  <c r="H29" i="4" s="1"/>
  <c r="J24" i="1"/>
  <c r="I29" i="4" s="1"/>
  <c r="K24" i="1"/>
  <c r="J29" i="4" s="1"/>
  <c r="L24" i="1"/>
  <c r="K29" i="4" s="1"/>
  <c r="F25" i="1"/>
  <c r="E30" i="4" s="1"/>
  <c r="G25" i="1"/>
  <c r="F30" i="4" s="1"/>
  <c r="H25" i="1"/>
  <c r="G30" i="4" s="1"/>
  <c r="I25" i="1"/>
  <c r="H30" i="4" s="1"/>
  <c r="J25" i="1"/>
  <c r="I30" i="4" s="1"/>
  <c r="K25" i="1"/>
  <c r="J30" i="4" s="1"/>
  <c r="L25" i="1"/>
  <c r="K30" i="4" s="1"/>
  <c r="L30" i="4"/>
  <c r="F26" i="1"/>
  <c r="E31" i="4" s="1"/>
  <c r="G26" i="1"/>
  <c r="F31" i="4" s="1"/>
  <c r="H26" i="1"/>
  <c r="G31" i="4" s="1"/>
  <c r="I26" i="1"/>
  <c r="H31" i="4" s="1"/>
  <c r="J26" i="1"/>
  <c r="I31" i="4" s="1"/>
  <c r="K26" i="1"/>
  <c r="J31" i="4" s="1"/>
  <c r="L26" i="1"/>
  <c r="K31" i="4" s="1"/>
  <c r="F27" i="1"/>
  <c r="E32" i="4" s="1"/>
  <c r="G27" i="1"/>
  <c r="F32" i="4" s="1"/>
  <c r="H27" i="1"/>
  <c r="G32" i="4" s="1"/>
  <c r="I27" i="1"/>
  <c r="H32" i="4" s="1"/>
  <c r="J27" i="1"/>
  <c r="I32" i="4" s="1"/>
  <c r="K27" i="1"/>
  <c r="J32" i="4" s="1"/>
  <c r="L27" i="1"/>
  <c r="K32" i="4" s="1"/>
  <c r="F28" i="1"/>
  <c r="E33" i="4" s="1"/>
  <c r="G28" i="1"/>
  <c r="F33" i="4" s="1"/>
  <c r="H28" i="1"/>
  <c r="G33" i="4" s="1"/>
  <c r="I28" i="1"/>
  <c r="H33" i="4" s="1"/>
  <c r="J28" i="1"/>
  <c r="I33" i="4" s="1"/>
  <c r="K28" i="1"/>
  <c r="J33" i="4" s="1"/>
  <c r="L28" i="1"/>
  <c r="K33" i="4" s="1"/>
  <c r="L33" i="4"/>
  <c r="F29" i="1"/>
  <c r="E34" i="4" s="1"/>
  <c r="G29" i="1"/>
  <c r="F34" i="4" s="1"/>
  <c r="H29" i="1"/>
  <c r="G34" i="4" s="1"/>
  <c r="I29" i="1"/>
  <c r="H34" i="4" s="1"/>
  <c r="J29" i="1"/>
  <c r="I34" i="4" s="1"/>
  <c r="K29" i="1"/>
  <c r="J34" i="4" s="1"/>
  <c r="L29" i="1"/>
  <c r="K34" i="4" s="1"/>
  <c r="L34" i="4"/>
  <c r="F30" i="1"/>
  <c r="E35" i="4" s="1"/>
  <c r="G30" i="1"/>
  <c r="F35" i="4" s="1"/>
  <c r="H30" i="1"/>
  <c r="G35" i="4" s="1"/>
  <c r="I30" i="1"/>
  <c r="H35" i="4" s="1"/>
  <c r="J30" i="1"/>
  <c r="I35" i="4" s="1"/>
  <c r="K30" i="1"/>
  <c r="J35" i="4" s="1"/>
  <c r="L30" i="1"/>
  <c r="K35" i="4" s="1"/>
  <c r="F31" i="1"/>
  <c r="E45" i="4" s="1"/>
  <c r="G31" i="1"/>
  <c r="F45" i="4" s="1"/>
  <c r="H31" i="1"/>
  <c r="G45" i="4" s="1"/>
  <c r="I31" i="1"/>
  <c r="H45" i="4" s="1"/>
  <c r="J31" i="1"/>
  <c r="I45" i="4" s="1"/>
  <c r="K31" i="1"/>
  <c r="J45" i="4" s="1"/>
  <c r="L31" i="1"/>
  <c r="K45" i="4" s="1"/>
  <c r="F32" i="1"/>
  <c r="E46" i="4" s="1"/>
  <c r="G32" i="1"/>
  <c r="F46" i="4" s="1"/>
  <c r="H32" i="1"/>
  <c r="G46" i="4" s="1"/>
  <c r="I32" i="1"/>
  <c r="H46" i="4" s="1"/>
  <c r="J32" i="1"/>
  <c r="I46" i="4" s="1"/>
  <c r="K32" i="1"/>
  <c r="J46" i="4" s="1"/>
  <c r="L32" i="1"/>
  <c r="K46" i="4" s="1"/>
  <c r="M46" i="4"/>
  <c r="F33" i="1"/>
  <c r="E47" i="4" s="1"/>
  <c r="G33" i="1"/>
  <c r="F47" i="4" s="1"/>
  <c r="H33" i="1"/>
  <c r="G47" i="4" s="1"/>
  <c r="I33" i="1"/>
  <c r="H47" i="4" s="1"/>
  <c r="J33" i="1"/>
  <c r="I47" i="4" s="1"/>
  <c r="K33" i="1"/>
  <c r="J47" i="4" s="1"/>
  <c r="L33" i="1"/>
  <c r="K47" i="4" s="1"/>
  <c r="F37" i="1"/>
  <c r="E51" i="4" s="1"/>
  <c r="G37" i="1"/>
  <c r="F51" i="4" s="1"/>
  <c r="H37" i="1"/>
  <c r="G51" i="4" s="1"/>
  <c r="I37" i="1"/>
  <c r="H51" i="4" s="1"/>
  <c r="J37" i="1"/>
  <c r="I51" i="4" s="1"/>
  <c r="K37" i="1"/>
  <c r="J51" i="4" s="1"/>
  <c r="L37" i="1"/>
  <c r="K51" i="4" s="1"/>
  <c r="F38" i="1"/>
  <c r="E52" i="4" s="1"/>
  <c r="G38" i="1"/>
  <c r="F52" i="4" s="1"/>
  <c r="H38" i="1"/>
  <c r="G52" i="4" s="1"/>
  <c r="I38" i="1"/>
  <c r="H52" i="4" s="1"/>
  <c r="J38" i="1"/>
  <c r="I52" i="4" s="1"/>
  <c r="K38" i="1"/>
  <c r="J52" i="4" s="1"/>
  <c r="L38" i="1"/>
  <c r="K52" i="4" s="1"/>
  <c r="M52" i="4"/>
  <c r="F39" i="1"/>
  <c r="E53" i="4" s="1"/>
  <c r="G39" i="1"/>
  <c r="F53" i="4" s="1"/>
  <c r="H39" i="1"/>
  <c r="G53" i="4" s="1"/>
  <c r="I39" i="1"/>
  <c r="H53" i="4" s="1"/>
  <c r="J39" i="1"/>
  <c r="I53" i="4" s="1"/>
  <c r="K39" i="1"/>
  <c r="J53" i="4" s="1"/>
  <c r="L39" i="1"/>
  <c r="K53" i="4" s="1"/>
  <c r="F40" i="1"/>
  <c r="E54" i="4" s="1"/>
  <c r="G40" i="1"/>
  <c r="F54" i="4" s="1"/>
  <c r="H40" i="1"/>
  <c r="G54" i="4" s="1"/>
  <c r="I40" i="1"/>
  <c r="H54" i="4" s="1"/>
  <c r="J40" i="1"/>
  <c r="I54" i="4" s="1"/>
  <c r="K40" i="1"/>
  <c r="J54" i="4" s="1"/>
  <c r="L40" i="1"/>
  <c r="K54" i="4" s="1"/>
  <c r="F41" i="1"/>
  <c r="E55" i="4" s="1"/>
  <c r="G41" i="1"/>
  <c r="F55" i="4" s="1"/>
  <c r="H41" i="1"/>
  <c r="G55" i="4" s="1"/>
  <c r="I41" i="1"/>
  <c r="H55" i="4" s="1"/>
  <c r="J41" i="1"/>
  <c r="I55" i="4" s="1"/>
  <c r="K41" i="1"/>
  <c r="J55" i="4" s="1"/>
  <c r="L41" i="1"/>
  <c r="K55" i="4" s="1"/>
  <c r="F42" i="1"/>
  <c r="E56" i="4" s="1"/>
  <c r="G42" i="1"/>
  <c r="F56" i="4" s="1"/>
  <c r="H42" i="1"/>
  <c r="G56" i="4" s="1"/>
  <c r="I42" i="1"/>
  <c r="H56" i="4" s="1"/>
  <c r="J42" i="1"/>
  <c r="I56" i="4" s="1"/>
  <c r="K42" i="1"/>
  <c r="J56" i="4" s="1"/>
  <c r="L42" i="1"/>
  <c r="K56" i="4" s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7" i="1"/>
  <c r="E38" i="1"/>
  <c r="E39" i="1"/>
  <c r="E40" i="1"/>
  <c r="E41" i="1"/>
  <c r="E42" i="1"/>
  <c r="D24" i="1"/>
  <c r="D29" i="4" s="1"/>
  <c r="A54" i="4"/>
  <c r="A51" i="4"/>
  <c r="S99" i="4" s="1"/>
  <c r="A48" i="4"/>
  <c r="S98" i="4" s="1"/>
  <c r="A45" i="4"/>
  <c r="S97" i="4" s="1"/>
  <c r="A30" i="4"/>
  <c r="S95" i="4" s="1"/>
  <c r="A33" i="4"/>
  <c r="S96" i="4" s="1"/>
  <c r="A18" i="4"/>
  <c r="S91" i="4" s="1"/>
  <c r="A21" i="4"/>
  <c r="S92" i="4" s="1"/>
  <c r="A24" i="4"/>
  <c r="S93" i="4" s="1"/>
  <c r="A27" i="4"/>
  <c r="S94" i="4" s="1"/>
  <c r="A12" i="4"/>
  <c r="S88" i="4" s="1"/>
  <c r="A15" i="4"/>
  <c r="S89" i="4" s="1"/>
  <c r="A9" i="4"/>
  <c r="S87" i="4" s="1"/>
  <c r="I43" i="4"/>
  <c r="S90" i="4"/>
  <c r="A84" i="4"/>
  <c r="R84" i="4"/>
  <c r="C43" i="4"/>
  <c r="C44" i="4"/>
  <c r="D44" i="4"/>
  <c r="B7" i="4"/>
  <c r="B6" i="4"/>
  <c r="B5" i="4"/>
  <c r="B56" i="4"/>
  <c r="B55" i="4"/>
  <c r="B54" i="4"/>
  <c r="B53" i="4"/>
  <c r="B52" i="4"/>
  <c r="B51" i="4"/>
  <c r="B50" i="4"/>
  <c r="B49" i="4"/>
  <c r="B48" i="4"/>
  <c r="B47" i="4"/>
  <c r="B46" i="4"/>
  <c r="B45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T90" i="4"/>
  <c r="K1" i="1" l="1"/>
  <c r="E4" i="4"/>
  <c r="E44" i="4" s="1"/>
  <c r="M4" i="4"/>
  <c r="M44" i="4" s="1"/>
  <c r="I4" i="4"/>
  <c r="I44" i="4" s="1"/>
  <c r="G4" i="4"/>
  <c r="G44" i="4" s="1"/>
  <c r="D9" i="4"/>
  <c r="J4" i="4"/>
  <c r="O1" i="1"/>
  <c r="H44" i="4"/>
  <c r="C2" i="6"/>
  <c r="D5" i="4" s="1"/>
  <c r="D87" i="4" s="1"/>
  <c r="C4" i="6"/>
  <c r="D7" i="4" s="1"/>
  <c r="S7" i="4" s="1"/>
  <c r="C3" i="6"/>
  <c r="D6" i="4" s="1"/>
  <c r="D88" i="4" s="1"/>
  <c r="K44" i="4"/>
  <c r="J44" i="4"/>
  <c r="S29" i="4"/>
  <c r="N44" i="4"/>
  <c r="S21" i="4"/>
  <c r="S57" i="4"/>
  <c r="S11" i="4"/>
  <c r="S59" i="4"/>
  <c r="S52" i="4"/>
  <c r="S10" i="4"/>
  <c r="S58" i="4"/>
  <c r="S35" i="4"/>
  <c r="S14" i="4"/>
  <c r="C44" i="1"/>
  <c r="C58" i="4" s="1"/>
  <c r="S47" i="4"/>
  <c r="S46" i="4"/>
  <c r="C11" i="1"/>
  <c r="C16" i="4" s="1"/>
  <c r="C97" i="4" s="1"/>
  <c r="C18" i="1"/>
  <c r="C23" i="4" s="1"/>
  <c r="C34" i="1"/>
  <c r="C48" i="4" s="1"/>
  <c r="C9" i="1"/>
  <c r="C14" i="4" s="1"/>
  <c r="C95" i="4" s="1"/>
  <c r="C6" i="1"/>
  <c r="C11" i="4" s="1"/>
  <c r="C92" i="4" s="1"/>
  <c r="C45" i="1"/>
  <c r="C59" i="4" s="1"/>
  <c r="C8" i="1"/>
  <c r="C13" i="4" s="1"/>
  <c r="C94" i="4" s="1"/>
  <c r="C10" i="1"/>
  <c r="C15" i="4" s="1"/>
  <c r="C41" i="1"/>
  <c r="C55" i="4" s="1"/>
  <c r="C112" i="4" s="1"/>
  <c r="C20" i="1"/>
  <c r="C25" i="4" s="1"/>
  <c r="C33" i="1"/>
  <c r="C47" i="4" s="1"/>
  <c r="C36" i="1"/>
  <c r="C50" i="4" s="1"/>
  <c r="C42" i="1"/>
  <c r="C56" i="4" s="1"/>
  <c r="C113" i="4" s="1"/>
  <c r="C28" i="1"/>
  <c r="C33" i="4" s="1"/>
  <c r="T96" i="4" s="1"/>
  <c r="C5" i="1"/>
  <c r="C10" i="4" s="1"/>
  <c r="C91" i="4" s="1"/>
  <c r="C23" i="1"/>
  <c r="C28" i="4" s="1"/>
  <c r="C13" i="1"/>
  <c r="C18" i="4" s="1"/>
  <c r="C40" i="1"/>
  <c r="C54" i="4" s="1"/>
  <c r="C111" i="4" s="1"/>
  <c r="C35" i="1"/>
  <c r="C49" i="4" s="1"/>
  <c r="C30" i="1"/>
  <c r="C35" i="4" s="1"/>
  <c r="C17" i="1"/>
  <c r="C22" i="4" s="1"/>
  <c r="C12" i="1"/>
  <c r="C17" i="4" s="1"/>
  <c r="C98" i="4" s="1"/>
  <c r="C32" i="1"/>
  <c r="C46" i="4" s="1"/>
  <c r="C22" i="1"/>
  <c r="C27" i="4" s="1"/>
  <c r="T94" i="4" s="1"/>
  <c r="C16" i="1"/>
  <c r="C21" i="4" s="1"/>
  <c r="T92" i="4" s="1"/>
  <c r="C14" i="1"/>
  <c r="C19" i="4" s="1"/>
  <c r="C31" i="1"/>
  <c r="C45" i="4" s="1"/>
  <c r="T97" i="4" s="1"/>
  <c r="C25" i="1"/>
  <c r="C30" i="4" s="1"/>
  <c r="C43" i="1"/>
  <c r="C57" i="4" s="1"/>
  <c r="C21" i="1"/>
  <c r="C26" i="4" s="1"/>
  <c r="C29" i="1"/>
  <c r="C34" i="4" s="1"/>
  <c r="C26" i="1"/>
  <c r="C31" i="4" s="1"/>
  <c r="C24" i="1"/>
  <c r="C29" i="4" s="1"/>
  <c r="C19" i="1"/>
  <c r="C24" i="4" s="1"/>
  <c r="C4" i="1"/>
  <c r="C9" i="4" s="1"/>
  <c r="C37" i="1"/>
  <c r="C51" i="4" s="1"/>
  <c r="T99" i="4" s="1"/>
  <c r="C7" i="1"/>
  <c r="C12" i="4" s="1"/>
  <c r="S19" i="4"/>
  <c r="S31" i="4"/>
  <c r="S25" i="4"/>
  <c r="S18" i="4"/>
  <c r="S9" i="4"/>
  <c r="S51" i="4"/>
  <c r="S54" i="4"/>
  <c r="S56" i="4"/>
  <c r="S30" i="4"/>
  <c r="S24" i="4"/>
  <c r="S13" i="4"/>
  <c r="S32" i="4"/>
  <c r="S49" i="4"/>
  <c r="S55" i="4"/>
  <c r="S23" i="4"/>
  <c r="S12" i="4"/>
  <c r="S48" i="4"/>
  <c r="S28" i="4"/>
  <c r="S22" i="4"/>
  <c r="S16" i="4"/>
  <c r="S34" i="4"/>
  <c r="S27" i="4"/>
  <c r="S53" i="4"/>
  <c r="S15" i="4"/>
  <c r="S20" i="4"/>
  <c r="S17" i="4"/>
  <c r="S50" i="4"/>
  <c r="S33" i="4"/>
  <c r="S26" i="4"/>
  <c r="C39" i="1"/>
  <c r="C53" i="4" s="1"/>
  <c r="C15" i="1"/>
  <c r="C20" i="4" s="1"/>
  <c r="S6" i="4"/>
  <c r="F44" i="4"/>
  <c r="C38" i="1"/>
  <c r="C52" i="4" s="1"/>
  <c r="C27" i="1"/>
  <c r="C32" i="4" s="1"/>
  <c r="R91" i="4" l="1"/>
  <c r="S5" i="4"/>
  <c r="C101" i="4"/>
  <c r="D89" i="4"/>
  <c r="R94" i="4"/>
  <c r="C107" i="4"/>
  <c r="C7" i="4"/>
  <c r="C89" i="4" s="1"/>
  <c r="R88" i="4"/>
  <c r="C6" i="4"/>
  <c r="C88" i="4" s="1"/>
  <c r="C5" i="4"/>
  <c r="C87" i="4" s="1"/>
  <c r="C103" i="4"/>
  <c r="C106" i="4"/>
  <c r="T93" i="4"/>
  <c r="C102" i="4"/>
  <c r="C96" i="4"/>
  <c r="T89" i="4"/>
  <c r="C109" i="4"/>
  <c r="C104" i="4"/>
  <c r="C99" i="4"/>
  <c r="T91" i="4"/>
  <c r="C105" i="4"/>
  <c r="T95" i="4"/>
  <c r="C108" i="4"/>
  <c r="T98" i="4"/>
  <c r="C100" i="4"/>
  <c r="T88" i="4"/>
  <c r="C93" i="4"/>
  <c r="C110" i="4"/>
  <c r="C90" i="4"/>
  <c r="T87" i="4"/>
  <c r="T83" i="4" l="1"/>
  <c r="U83" i="4" s="1"/>
  <c r="T84" i="4"/>
  <c r="U84" i="4" s="1"/>
  <c r="S45" i="4"/>
</calcChain>
</file>

<file path=xl/sharedStrings.xml><?xml version="1.0" encoding="utf-8"?>
<sst xmlns="http://schemas.openxmlformats.org/spreadsheetml/2006/main" count="224" uniqueCount="68">
  <si>
    <t>Region</t>
  </si>
  <si>
    <t>National</t>
  </si>
  <si>
    <t>Caprivi</t>
  </si>
  <si>
    <t>Kavango</t>
  </si>
  <si>
    <t>Ohangwena</t>
  </si>
  <si>
    <t>Oshikoto</t>
  </si>
  <si>
    <t>Omusati</t>
  </si>
  <si>
    <t>Oshana</t>
  </si>
  <si>
    <t>Kunene</t>
  </si>
  <si>
    <t>Erongo</t>
  </si>
  <si>
    <t>Otjozondjupa</t>
  </si>
  <si>
    <t>Omaheke</t>
  </si>
  <si>
    <t>Khomas</t>
  </si>
  <si>
    <t>Hardap</t>
  </si>
  <si>
    <t>Karas</t>
  </si>
  <si>
    <t>Second</t>
  </si>
  <si>
    <t>label</t>
  </si>
  <si>
    <t>Table copies data from yellow columns/fields below</t>
  </si>
  <si>
    <t>Age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</si>
  <si>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</si>
  <si>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</si>
  <si>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</si>
  <si>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</si>
  <si>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</si>
  <si>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</si>
  <si>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</si>
  <si>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</si>
  <si>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</si>
  <si>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Admin Region</t>
  </si>
  <si>
    <t>Intake</t>
  </si>
  <si>
    <t/>
  </si>
  <si>
    <t>Female Intake</t>
  </si>
  <si>
    <t>Male Intake</t>
  </si>
  <si>
    <t>Total</t>
  </si>
  <si>
    <t>Females</t>
  </si>
  <si>
    <t>Males</t>
  </si>
  <si>
    <t>Table 22     continued</t>
  </si>
  <si>
    <t>Average age</t>
  </si>
  <si>
    <t>Ed region ages</t>
  </si>
  <si>
    <t>Kat</t>
  </si>
  <si>
    <t>Run</t>
  </si>
  <si>
    <t>OE</t>
  </si>
  <si>
    <t>OW</t>
  </si>
  <si>
    <t>Kho</t>
  </si>
  <si>
    <t>Win</t>
  </si>
  <si>
    <t>Kee</t>
  </si>
  <si>
    <t>HO</t>
  </si>
  <si>
    <t>Totals</t>
  </si>
  <si>
    <t>Min</t>
  </si>
  <si>
    <t>Max</t>
  </si>
  <si>
    <t>9 and older</t>
  </si>
  <si>
    <t>total</t>
  </si>
  <si>
    <t>females</t>
  </si>
  <si>
    <t>males</t>
  </si>
  <si>
    <t>Regions</t>
  </si>
  <si>
    <t>GGA_REGION</t>
  </si>
  <si>
    <t>GGA_AGE</t>
  </si>
  <si>
    <t>TOTAL</t>
  </si>
  <si>
    <t>FEMALE</t>
  </si>
  <si>
    <t>MALE</t>
  </si>
  <si>
    <t>Tot Enrol</t>
  </si>
  <si>
    <t>Pre-Pr</t>
  </si>
  <si>
    <t>Zambezi</t>
  </si>
  <si>
    <t>//Karas</t>
  </si>
  <si>
    <t>Kavango East</t>
  </si>
  <si>
    <t>Kavango West</t>
  </si>
  <si>
    <t>Chapter 3, EMIS Education Statistics, 2016</t>
  </si>
  <si>
    <t>Table 22     2016 Pre-primary Enrolment by Region, Age and 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</si>
</sst>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\-#,##0;\-"/>
    <numFmt numFmtId="165" formatCode="0.0"/>
    <numFmt numFmtId="166" formatCode="0.0%"/>
  </numFmts>
  <fonts count="18">
    <font>
      <sz val="10"/>
      <name val="Arial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indexed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Palatino"/>
    </font>
    <font>
      <b/>
      <sz val="9"/>
      <name val="Palatino"/>
    </font>
    <font>
      <b/>
      <sz val="9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5" fillId="2" borderId="0" xfId="0" applyFont="1" applyFill="1"/>
    <xf numFmtId="0" fontId="0" fillId="3" borderId="0" xfId="0" applyFill="1"/>
    <xf numFmtId="0" fontId="0" fillId="4" borderId="0" xfId="0" applyFill="1"/>
    <xf numFmtId="0" fontId="6" fillId="0" borderId="2" xfId="0" applyFont="1" applyBorder="1"/>
    <xf numFmtId="0" fontId="0" fillId="0" borderId="3" xfId="0" applyBorder="1"/>
    <xf numFmtId="0" fontId="7" fillId="0" borderId="2" xfId="0" applyFont="1" applyBorder="1"/>
    <xf numFmtId="0" fontId="6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7" fillId="0" borderId="8" xfId="0" applyFont="1" applyBorder="1"/>
    <xf numFmtId="0" fontId="0" fillId="0" borderId="9" xfId="0" applyBorder="1"/>
    <xf numFmtId="0" fontId="7" fillId="0" borderId="10" xfId="0" applyFont="1" applyBorder="1"/>
    <xf numFmtId="0" fontId="7" fillId="0" borderId="11" xfId="0" applyFont="1" applyBorder="1"/>
    <xf numFmtId="0" fontId="0" fillId="0" borderId="0" xfId="0" applyAlignment="1">
      <alignment horizontal="right"/>
    </xf>
    <xf numFmtId="164" fontId="3" fillId="0" borderId="0" xfId="0" applyNumberFormat="1" applyFont="1" applyAlignment="1"/>
    <xf numFmtId="164" fontId="2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top"/>
    </xf>
    <xf numFmtId="0" fontId="2" fillId="0" borderId="1" xfId="0" applyNumberFormat="1" applyFont="1" applyBorder="1"/>
    <xf numFmtId="0" fontId="0" fillId="0" borderId="0" xfId="0" applyNumberFormat="1"/>
    <xf numFmtId="0" fontId="4" fillId="0" borderId="0" xfId="0" applyNumberFormat="1" applyFont="1"/>
    <xf numFmtId="0" fontId="2" fillId="0" borderId="0" xfId="0" applyNumberFormat="1" applyFont="1"/>
    <xf numFmtId="0" fontId="3" fillId="0" borderId="1" xfId="0" applyNumberFormat="1" applyFont="1" applyBorder="1"/>
    <xf numFmtId="0" fontId="8" fillId="0" borderId="0" xfId="0" applyNumberFormat="1" applyFont="1"/>
    <xf numFmtId="0" fontId="1" fillId="0" borderId="0" xfId="0" applyNumberFormat="1" applyFont="1"/>
    <xf numFmtId="0" fontId="3" fillId="0" borderId="0" xfId="0" applyNumberFormat="1" applyFont="1"/>
    <xf numFmtId="165" fontId="0" fillId="3" borderId="0" xfId="0" applyNumberFormat="1" applyFill="1"/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NumberFormat="1" applyFont="1"/>
    <xf numFmtId="0" fontId="9" fillId="0" borderId="0" xfId="0" applyNumberFormat="1" applyFont="1"/>
    <xf numFmtId="0" fontId="9" fillId="0" borderId="0" xfId="0" applyFont="1" applyAlignment="1">
      <alignment horizontal="right"/>
    </xf>
    <xf numFmtId="0" fontId="2" fillId="0" borderId="0" xfId="0" applyNumberFormat="1" applyFont="1" applyBorder="1" applyAlignment="1">
      <alignment horizontal="center" vertical="center"/>
    </xf>
    <xf numFmtId="0" fontId="12" fillId="0" borderId="0" xfId="0" applyFont="1"/>
    <xf numFmtId="166" fontId="12" fillId="0" borderId="0" xfId="0" applyNumberFormat="1" applyFont="1"/>
    <xf numFmtId="0" fontId="0" fillId="0" borderId="0" xfId="0" applyFill="1"/>
    <xf numFmtId="0" fontId="0" fillId="0" borderId="1" xfId="0" applyBorder="1"/>
    <xf numFmtId="164" fontId="0" fillId="0" borderId="0" xfId="0" applyNumberFormat="1"/>
    <xf numFmtId="166" fontId="0" fillId="0" borderId="0" xfId="1" applyNumberFormat="1" applyFont="1"/>
    <xf numFmtId="9" fontId="0" fillId="0" borderId="0" xfId="1" applyFont="1"/>
    <xf numFmtId="0" fontId="17" fillId="0" borderId="0" xfId="0" applyFont="1"/>
    <xf numFmtId="0" fontId="0" fillId="6" borderId="7" xfId="0" applyFill="1" applyBorder="1"/>
    <xf numFmtId="0" fontId="0" fillId="6" borderId="9" xfId="0" applyFill="1" applyBorder="1"/>
    <xf numFmtId="0" fontId="0" fillId="6" borderId="3" xfId="0" applyFill="1" applyBorder="1"/>
    <xf numFmtId="0" fontId="13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vertical="top"/>
    </xf>
    <xf numFmtId="0" fontId="0" fillId="0" borderId="13" xfId="0" applyBorder="1"/>
    <xf numFmtId="0" fontId="13" fillId="0" borderId="13" xfId="0" applyFont="1" applyBorder="1" applyAlignment="1">
      <alignment vertical="center"/>
    </xf>
    <xf numFmtId="164" fontId="11" fillId="0" borderId="13" xfId="0" applyNumberFormat="1" applyFont="1" applyBorder="1" applyAlignment="1"/>
    <xf numFmtId="0" fontId="11" fillId="0" borderId="13" xfId="0" applyFont="1" applyBorder="1" applyAlignment="1">
      <alignment vertical="center"/>
    </xf>
    <xf numFmtId="165" fontId="11" fillId="0" borderId="13" xfId="0" applyNumberFormat="1" applyFont="1" applyBorder="1" applyAlignment="1">
      <alignment vertical="center"/>
    </xf>
    <xf numFmtId="0" fontId="11" fillId="0" borderId="13" xfId="0" applyFont="1" applyBorder="1" applyAlignment="1">
      <alignment vertical="top"/>
    </xf>
    <xf numFmtId="165" fontId="11" fillId="0" borderId="13" xfId="0" applyNumberFormat="1" applyFont="1" applyBorder="1" applyAlignment="1">
      <alignment vertical="top"/>
    </xf>
    <xf numFmtId="0" fontId="14" fillId="5" borderId="13" xfId="0" applyFont="1" applyFill="1" applyBorder="1" applyAlignment="1">
      <alignment vertical="center"/>
    </xf>
    <xf numFmtId="165" fontId="14" fillId="5" borderId="13" xfId="0" applyNumberFormat="1" applyFont="1" applyFill="1" applyBorder="1" applyAlignment="1">
      <alignment vertical="center"/>
    </xf>
    <xf numFmtId="164" fontId="11" fillId="5" borderId="13" xfId="0" applyNumberFormat="1" applyFont="1" applyFill="1" applyBorder="1" applyAlignment="1">
      <alignment vertical="center"/>
    </xf>
    <xf numFmtId="164" fontId="13" fillId="5" borderId="13" xfId="0" applyNumberFormat="1" applyFont="1" applyFill="1" applyBorder="1" applyAlignment="1">
      <alignment vertical="center"/>
    </xf>
    <xf numFmtId="0" fontId="13" fillId="0" borderId="13" xfId="0" applyFont="1" applyBorder="1" applyAlignment="1"/>
    <xf numFmtId="165" fontId="13" fillId="0" borderId="13" xfId="0" applyNumberFormat="1" applyFont="1" applyBorder="1" applyAlignment="1"/>
    <xf numFmtId="164" fontId="13" fillId="0" borderId="13" xfId="0" applyNumberFormat="1" applyFont="1" applyBorder="1" applyAlignment="1"/>
    <xf numFmtId="165" fontId="13" fillId="0" borderId="13" xfId="0" applyNumberFormat="1" applyFont="1" applyBorder="1" applyAlignment="1">
      <alignment vertical="center"/>
    </xf>
    <xf numFmtId="164" fontId="11" fillId="0" borderId="13" xfId="0" applyNumberFormat="1" applyFont="1" applyBorder="1" applyAlignment="1">
      <alignment vertical="center"/>
    </xf>
    <xf numFmtId="0" fontId="13" fillId="0" borderId="13" xfId="0" applyFont="1" applyBorder="1" applyAlignment="1">
      <alignment vertical="top"/>
    </xf>
    <xf numFmtId="165" fontId="13" fillId="0" borderId="13" xfId="0" applyNumberFormat="1" applyFont="1" applyBorder="1" applyAlignment="1">
      <alignment vertical="top"/>
    </xf>
    <xf numFmtId="164" fontId="11" fillId="0" borderId="13" xfId="0" applyNumberFormat="1" applyFont="1" applyBorder="1" applyAlignment="1">
      <alignment vertical="top"/>
    </xf>
    <xf numFmtId="0" fontId="14" fillId="5" borderId="13" xfId="0" applyFont="1" applyFill="1" applyBorder="1" applyAlignment="1">
      <alignment horizontal="left" vertical="center"/>
    </xf>
    <xf numFmtId="0" fontId="0" fillId="0" borderId="2" xfId="0" applyBorder="1"/>
    <xf numFmtId="0" fontId="11" fillId="0" borderId="3" xfId="0" applyFont="1" applyBorder="1" applyAlignment="1"/>
    <xf numFmtId="165" fontId="11" fillId="0" borderId="3" xfId="0" applyNumberFormat="1" applyFont="1" applyBorder="1" applyAlignment="1"/>
    <xf numFmtId="164" fontId="11" fillId="0" borderId="3" xfId="0" applyNumberFormat="1" applyFont="1" applyBorder="1" applyAlignment="1"/>
    <xf numFmtId="0" fontId="13" fillId="0" borderId="0" xfId="0" applyFont="1" applyBorder="1" applyAlignment="1">
      <alignment vertical="center"/>
    </xf>
    <xf numFmtId="0" fontId="2" fillId="0" borderId="0" xfId="0" applyNumberFormat="1" applyFont="1" applyBorder="1"/>
    <xf numFmtId="0" fontId="0" fillId="0" borderId="0" xfId="0" applyBorder="1"/>
    <xf numFmtId="0" fontId="13" fillId="0" borderId="0" xfId="0" applyNumberFormat="1" applyFont="1" applyBorder="1" applyAlignment="1">
      <alignment vertical="center"/>
    </xf>
    <xf numFmtId="0" fontId="13" fillId="0" borderId="3" xfId="0" applyFont="1" applyBorder="1" applyAlignment="1"/>
    <xf numFmtId="165" fontId="13" fillId="0" borderId="3" xfId="0" applyNumberFormat="1" applyFont="1" applyBorder="1" applyAlignment="1"/>
    <xf numFmtId="164" fontId="13" fillId="0" borderId="3" xfId="0" applyNumberFormat="1" applyFont="1" applyBorder="1" applyAlignment="1"/>
    <xf numFmtId="164" fontId="11" fillId="0" borderId="0" xfId="0" applyNumberFormat="1" applyFont="1" applyBorder="1" applyAlignment="1"/>
    <xf numFmtId="164" fontId="13" fillId="0" borderId="0" xfId="0" applyNumberFormat="1" applyFont="1" applyBorder="1" applyAlignment="1"/>
    <xf numFmtId="0" fontId="13" fillId="7" borderId="0" xfId="0" applyFont="1" applyFill="1" applyBorder="1" applyAlignment="1">
      <alignment vertical="center"/>
    </xf>
    <xf numFmtId="0" fontId="13" fillId="7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right" vertical="center"/>
    </xf>
    <xf numFmtId="0" fontId="13" fillId="7" borderId="12" xfId="0" applyFont="1" applyFill="1" applyBorder="1" applyAlignment="1">
      <alignment vertical="center"/>
    </xf>
    <xf numFmtId="0" fontId="11" fillId="7" borderId="12" xfId="0" applyNumberFormat="1" applyFont="1" applyFill="1" applyBorder="1" applyAlignment="1">
      <alignment vertical="center"/>
    </xf>
    <xf numFmtId="0" fontId="13" fillId="7" borderId="12" xfId="0" applyNumberFormat="1" applyFont="1" applyFill="1" applyBorder="1" applyAlignment="1">
      <alignment horizontal="center" vertical="center"/>
    </xf>
    <xf numFmtId="0" fontId="2" fillId="7" borderId="12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vertical="center"/>
    </xf>
    <xf numFmtId="0" fontId="11" fillId="7" borderId="1" xfId="0" applyNumberFormat="1" applyFont="1" applyFill="1" applyBorder="1" applyAlignment="1">
      <alignment horizontal="right" vertical="center"/>
    </xf>
    <xf numFmtId="0" fontId="13" fillId="7" borderId="1" xfId="0" applyNumberFormat="1" applyFont="1" applyFill="1" applyBorder="1" applyAlignment="1">
      <alignment vertical="center"/>
    </xf>
    <xf numFmtId="0" fontId="11" fillId="0" borderId="2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3" fillId="7" borderId="0" xfId="0" applyFont="1" applyFill="1" applyBorder="1" applyAlignment="1">
      <alignment horizontal="right" vertical="center" wrapText="1"/>
    </xf>
    <xf numFmtId="0" fontId="13" fillId="7" borderId="12" xfId="0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right" vertical="center" wrapText="1"/>
    </xf>
    <xf numFmtId="0" fontId="13" fillId="7" borderId="4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5963097896345048"/>
          <c:y val="0.10869557573245928"/>
          <c:w val="0.54945251492571956"/>
          <c:h val="0.58695652173912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Table!$B$6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Table!$E$4:$M$4</c:f>
              <c:numCache>
                <c:formatCode>General</c:formatCode>
                <c:ptCount val="9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</c:numCache>
            </c:numRef>
          </c:cat>
          <c:val>
            <c:numRef>
              <c:f>Table!$E$6:$M$6</c:f>
              <c:numCache>
                <c:formatCode>#,##0;\-#,##0;\-</c:formatCode>
                <c:ptCount val="9"/>
                <c:pt idx="0">
                  <c:v>5653</c:v>
                </c:pt>
                <c:pt idx="1">
                  <c:v>14192</c:v>
                </c:pt>
                <c:pt idx="2">
                  <c:v>721</c:v>
                </c:pt>
                <c:pt idx="3">
                  <c:v>161</c:v>
                </c:pt>
                <c:pt idx="4">
                  <c:v>65</c:v>
                </c:pt>
                <c:pt idx="5">
                  <c:v>58</c:v>
                </c:pt>
                <c:pt idx="6">
                  <c:v>20</c:v>
                </c:pt>
                <c:pt idx="7">
                  <c:v>25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4D-4500-AD02-7A1BEAE9AA12}"/>
            </c:ext>
          </c:extLst>
        </c:ser>
        <c:ser>
          <c:idx val="1"/>
          <c:order val="1"/>
          <c:tx>
            <c:strRef>
              <c:f>Table!$B$7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Table!$E$4:$M$4</c:f>
              <c:numCache>
                <c:formatCode>General</c:formatCode>
                <c:ptCount val="9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</c:numCache>
            </c:numRef>
          </c:cat>
          <c:val>
            <c:numRef>
              <c:f>Table!$E$7:$M$7</c:f>
              <c:numCache>
                <c:formatCode>#,##0;\-#,##0;\-</c:formatCode>
                <c:ptCount val="9"/>
                <c:pt idx="0">
                  <c:v>5424</c:v>
                </c:pt>
                <c:pt idx="1">
                  <c:v>13561</c:v>
                </c:pt>
                <c:pt idx="2">
                  <c:v>758</c:v>
                </c:pt>
                <c:pt idx="3">
                  <c:v>193</c:v>
                </c:pt>
                <c:pt idx="4">
                  <c:v>71</c:v>
                </c:pt>
                <c:pt idx="5">
                  <c:v>73</c:v>
                </c:pt>
                <c:pt idx="6">
                  <c:v>17</c:v>
                </c:pt>
                <c:pt idx="7">
                  <c:v>30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4D-4500-AD02-7A1BEAE9A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34752"/>
        <c:axId val="81556608"/>
      </c:barChart>
      <c:catAx>
        <c:axId val="69434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155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566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;\-#,##0;\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43475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45497589659059"/>
          <c:y val="0.91011485613494159"/>
          <c:w val="0.56666834359713425"/>
          <c:h val="6.741591526925493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11" r="0.75000000000000111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133350</xdr:colOff>
      <xdr:row>2</xdr:row>
      <xdr:rowOff>22860</xdr:rowOff>
    </xdr:from>
    <xdr:to>
      <xdr:col>17</xdr:col>
      <xdr:colOff>1491517</xdr:colOff>
      <xdr:row>34</xdr:row>
      <xdr:rowOff>123825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277100" y="241935"/>
          <a:ext cx="1682017" cy="51968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1">
            <a:lnSpc>
              <a:spcPts val="11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Palatino"/>
            </a:rPr>
            <a:t>The number of Pre-primary learners by region, age and gender are recorded  in Table 22. Average ages have been calculated. The average ages of learners  was</a:t>
          </a:r>
          <a:r>
            <a:rPr lang="en-US" sz="1000" b="0" i="0" strike="noStrike" baseline="0">
              <a:solidFill>
                <a:srgbClr val="000000"/>
              </a:solidFill>
              <a:latin typeface="Palatino"/>
            </a:rPr>
            <a:t> 5</a:t>
          </a:r>
          <a:r>
            <a:rPr lang="en-US" sz="1000" b="0" i="0" strike="noStrike">
              <a:solidFill>
                <a:srgbClr val="000000"/>
              </a:solidFill>
              <a:latin typeface="Palatino"/>
            </a:rPr>
            <a:t>.8. There were not much diffrences in average ages in various regions and between  females and males in any  given region.</a:t>
          </a:r>
        </a:p>
      </xdr:txBody>
    </xdr:sp>
    <xdr:clientData/>
  </xdr:twoCellAnchor>
  <xdr:twoCellAnchor>
    <xdr:from>
      <xdr:col>5</xdr:col>
      <xdr:colOff>485775</xdr:colOff>
      <xdr:row>60</xdr:row>
      <xdr:rowOff>0</xdr:rowOff>
    </xdr:from>
    <xdr:to>
      <xdr:col>17</xdr:col>
      <xdr:colOff>219075</xdr:colOff>
      <xdr:row>71</xdr:row>
      <xdr:rowOff>28575</xdr:rowOff>
    </xdr:to>
    <xdr:graphicFrame macro="">
      <xdr:nvGraphicFramePr>
        <xdr:cNvPr id="130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521970</xdr:colOff>
      <xdr:row>60</xdr:row>
      <xdr:rowOff>85725</xdr:rowOff>
    </xdr:from>
    <xdr:to>
      <xdr:col>4</xdr:col>
      <xdr:colOff>363775</xdr:colOff>
      <xdr:row>64</xdr:row>
      <xdr:rowOff>28575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1438275" y="9448800"/>
          <a:ext cx="146105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Figure 22:</a:t>
          </a: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Ages of female and male pre-school leaners</a:t>
          </a:r>
        </a:p>
      </xdr:txBody>
    </xdr:sp>
    <xdr:clientData/>
  </xdr:twoCellAnchor>
  <xdr:twoCellAnchor>
    <xdr:from>
      <xdr:col>1</xdr:col>
      <xdr:colOff>160020</xdr:colOff>
      <xdr:row>72</xdr:row>
      <xdr:rowOff>60960</xdr:rowOff>
    </xdr:from>
    <xdr:to>
      <xdr:col>17</xdr:col>
      <xdr:colOff>1287804</xdr:colOff>
      <xdr:row>79</xdr:row>
      <xdr:rowOff>9525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1076325" y="11252835"/>
          <a:ext cx="6705647" cy="99631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1">
            <a:lnSpc>
              <a:spcPts val="11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Palatino"/>
            </a:rPr>
            <a:t>The age distribution of female and male pre-school entrants are shown graphically in Figure 22.</a:t>
          </a:r>
        </a:p>
        <a:p>
          <a:pPr algn="l" rtl="1">
            <a:lnSpc>
              <a:spcPts val="11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Palatino"/>
          </a:endParaRPr>
        </a:p>
        <a:p>
          <a:pPr algn="l" rtl="1">
            <a:lnSpc>
              <a:spcPts val="11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Palatino"/>
            </a:rPr>
            <a:t>Most learners entered pre-primary school at the age of six, although considerable numbers enrolled in school for the first time at the age of five or even seven. Out  of  all  pre-school enrolments, 0.9 % were eight years old, or older. The enrolment figures are expected to increase as more pre-primary grades are introduced at public schools.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0.39112</cdr:x>
      <cdr:y>0.79713</cdr:y>
    </cdr:from>
    <cdr:to>
      <cdr:x>0.52479</cdr:x>
      <cdr:y>0.87483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18292" y="1743240"/>
          <a:ext cx="348901" cy="1773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AGE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113"/>
  <sheetViews>
    <sheetView tabSelected="1" view="pageBreakPreview" topLeftCell="A49" zoomScaleSheetLayoutView="100" workbookViewId="0">
      <selection activeCell="J38" sqref="J38"/>
    </sheetView>
  </sheetViews>
  <sheetFormatPr defaultRowHeight="12.75"/>
  <cols>
    <col min="1" max="1" width="13.7109375" customWidth="1"/>
    <col min="2" max="2" width="8.7109375" customWidth="1"/>
    <col min="3" max="3" width="7.28515625" customWidth="1"/>
    <col min="4" max="6" width="8.28515625" customWidth="1"/>
    <col min="7" max="13" width="5.42578125" customWidth="1"/>
    <col min="14" max="17" width="4.85546875" customWidth="1"/>
    <col min="18" max="18" width="22.7109375" customWidth="1"/>
  </cols>
  <sheetData>
    <row r="1" spans="1:19" ht="14.45" customHeight="1">
      <c r="A1" s="51" t="s">
        <v>67</v>
      </c>
      <c r="B1" s="51"/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78"/>
    </row>
    <row r="2" spans="1:19" ht="3" customHeight="1">
      <c r="A2" s="5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8"/>
    </row>
    <row r="3" spans="1:19" ht="14.85" customHeight="1">
      <c r="A3" s="101" t="s">
        <v>0</v>
      </c>
      <c r="B3" s="85"/>
      <c r="C3" s="98" t="s">
        <v>37</v>
      </c>
      <c r="D3" s="85"/>
      <c r="E3" s="86"/>
      <c r="F3" s="86"/>
      <c r="G3" s="86"/>
      <c r="H3" s="86"/>
      <c r="I3" s="86" t="s">
        <v>18</v>
      </c>
      <c r="J3" s="86"/>
      <c r="K3" s="86"/>
      <c r="L3" s="86"/>
      <c r="M3" s="86"/>
      <c r="N3" s="86"/>
      <c r="O3" s="86"/>
      <c r="P3" s="86"/>
      <c r="Q3" s="50"/>
    </row>
    <row r="4" spans="1:19" ht="14.85" customHeight="1">
      <c r="A4" s="102"/>
      <c r="B4" s="85"/>
      <c r="C4" s="98"/>
      <c r="D4" s="87" t="s">
        <v>33</v>
      </c>
      <c r="E4" s="85">
        <f>VALUE(Copy!E2)</f>
        <v>5</v>
      </c>
      <c r="F4" s="85">
        <f>VALUE(Copy!F2)</f>
        <v>6</v>
      </c>
      <c r="G4" s="85">
        <f>VALUE(Copy!G2)</f>
        <v>7</v>
      </c>
      <c r="H4" s="85">
        <f>VALUE(Copy!H2)</f>
        <v>8</v>
      </c>
      <c r="I4" s="85">
        <f>VALUE(Copy!I2)</f>
        <v>9</v>
      </c>
      <c r="J4" s="85">
        <f>VALUE(Copy!J2)</f>
        <v>10</v>
      </c>
      <c r="K4" s="85">
        <f>VALUE(Copy!K2)</f>
        <v>11</v>
      </c>
      <c r="L4" s="85">
        <f>VALUE(Copy!L2)</f>
        <v>12</v>
      </c>
      <c r="M4" s="85">
        <f>VALUE(Copy!M2)</f>
        <v>13</v>
      </c>
      <c r="N4" s="85">
        <f>VALUE(Copy!N2)</f>
        <v>14</v>
      </c>
      <c r="O4" s="85">
        <f>VALUE(Copy!O2)</f>
        <v>15</v>
      </c>
      <c r="P4" s="85">
        <f>VALUE(Copy!P2)</f>
        <v>16</v>
      </c>
      <c r="Q4" s="76"/>
    </row>
    <row r="5" spans="1:19" ht="13.9" customHeight="1">
      <c r="A5" s="95" t="s">
        <v>1</v>
      </c>
      <c r="B5" s="73" t="str">
        <f>Copy!B4</f>
        <v>Total</v>
      </c>
      <c r="C5" s="74">
        <f>SUMPRODUCT($E$4:$M$4,E5:M5)/D5</f>
        <v>5.8208123433355237</v>
      </c>
      <c r="D5" s="75">
        <f>AEC!C2</f>
        <v>41091</v>
      </c>
      <c r="E5" s="75">
        <f>AEC!E2</f>
        <v>11077</v>
      </c>
      <c r="F5" s="75">
        <f>AEC!F2</f>
        <v>27753</v>
      </c>
      <c r="G5" s="75">
        <f>AEC!G2</f>
        <v>1479</v>
      </c>
      <c r="H5" s="75">
        <f>AEC!H2</f>
        <v>354</v>
      </c>
      <c r="I5" s="75">
        <f>AEC!I2</f>
        <v>136</v>
      </c>
      <c r="J5" s="75">
        <f>AEC!J2</f>
        <v>131</v>
      </c>
      <c r="K5" s="75">
        <f>AEC!K2</f>
        <v>37</v>
      </c>
      <c r="L5" s="75">
        <f>AEC!L2</f>
        <v>55</v>
      </c>
      <c r="M5" s="75">
        <f>AEC!M2</f>
        <v>38</v>
      </c>
      <c r="N5" s="75">
        <f>AEC!N2</f>
        <v>15</v>
      </c>
      <c r="O5" s="75">
        <f>AEC!O2</f>
        <v>11</v>
      </c>
      <c r="P5" s="75">
        <f>AEC!P2</f>
        <v>5</v>
      </c>
      <c r="Q5" s="83"/>
      <c r="S5" s="20" t="b">
        <f>D5=SUM(E5:N5)</f>
        <v>0</v>
      </c>
    </row>
    <row r="6" spans="1:19" ht="13.9" customHeight="1">
      <c r="A6" s="96"/>
      <c r="B6" s="55" t="str">
        <f>Copy!B5</f>
        <v>Females</v>
      </c>
      <c r="C6" s="56">
        <f>SUMPRODUCT($E$4:$M$4,E6:M6)/D6</f>
        <v>5.8130376601032303</v>
      </c>
      <c r="D6" s="54">
        <f>AEC!C3</f>
        <v>20924</v>
      </c>
      <c r="E6" s="54">
        <f>AEC!E3</f>
        <v>5653</v>
      </c>
      <c r="F6" s="54">
        <f>AEC!F3</f>
        <v>14192</v>
      </c>
      <c r="G6" s="54">
        <f>AEC!G3</f>
        <v>721</v>
      </c>
      <c r="H6" s="54">
        <f>AEC!H3</f>
        <v>161</v>
      </c>
      <c r="I6" s="54">
        <f>AEC!I3</f>
        <v>65</v>
      </c>
      <c r="J6" s="54">
        <f>AEC!J3</f>
        <v>58</v>
      </c>
      <c r="K6" s="54">
        <f>AEC!K3</f>
        <v>20</v>
      </c>
      <c r="L6" s="54">
        <f>AEC!L3</f>
        <v>25</v>
      </c>
      <c r="M6" s="54">
        <f>AEC!M3</f>
        <v>15</v>
      </c>
      <c r="N6" s="54">
        <f>AEC!N3</f>
        <v>8</v>
      </c>
      <c r="O6" s="54">
        <f>AEC!O3</f>
        <v>4</v>
      </c>
      <c r="P6" s="54">
        <f>AEC!P3</f>
        <v>2</v>
      </c>
      <c r="Q6" s="83"/>
      <c r="S6" s="20" t="b">
        <f>D6=SUM(E6:N6)</f>
        <v>0</v>
      </c>
    </row>
    <row r="7" spans="1:19" ht="13.9" customHeight="1">
      <c r="A7" s="97"/>
      <c r="B7" s="57" t="str">
        <f>Copy!B6</f>
        <v>Males</v>
      </c>
      <c r="C7" s="58">
        <f>SUMPRODUCT($E$4:$M$4,E7:M7)/D7</f>
        <v>5.8288788615064213</v>
      </c>
      <c r="D7" s="54">
        <f>AEC!C4</f>
        <v>20167</v>
      </c>
      <c r="E7" s="54">
        <f>AEC!E4</f>
        <v>5424</v>
      </c>
      <c r="F7" s="54">
        <f>AEC!F4</f>
        <v>13561</v>
      </c>
      <c r="G7" s="54">
        <f>AEC!G4</f>
        <v>758</v>
      </c>
      <c r="H7" s="54">
        <f>AEC!H4</f>
        <v>193</v>
      </c>
      <c r="I7" s="54">
        <f>AEC!I4</f>
        <v>71</v>
      </c>
      <c r="J7" s="54">
        <f>AEC!J4</f>
        <v>73</v>
      </c>
      <c r="K7" s="54">
        <f>AEC!K4</f>
        <v>17</v>
      </c>
      <c r="L7" s="54">
        <f>AEC!L4</f>
        <v>30</v>
      </c>
      <c r="M7" s="54">
        <f>AEC!M4</f>
        <v>23</v>
      </c>
      <c r="N7" s="54">
        <f>AEC!N4</f>
        <v>7</v>
      </c>
      <c r="O7" s="54">
        <f>AEC!O4</f>
        <v>7</v>
      </c>
      <c r="P7" s="54">
        <f>AEC!P4</f>
        <v>3</v>
      </c>
      <c r="Q7" s="83"/>
      <c r="S7" s="20" t="b">
        <f>D7=SUM(E7:N7)</f>
        <v>0</v>
      </c>
    </row>
    <row r="8" spans="1:19" ht="15.75" customHeight="1">
      <c r="A8" s="71" t="s">
        <v>54</v>
      </c>
      <c r="B8" s="59"/>
      <c r="C8" s="60"/>
      <c r="D8" s="61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83"/>
      <c r="S8" s="20"/>
    </row>
    <row r="9" spans="1:19" ht="13.35" customHeight="1">
      <c r="A9" s="95" t="str">
        <f>Copy!A4</f>
        <v>//Karas</v>
      </c>
      <c r="B9" s="63" t="str">
        <f>Copy!B4</f>
        <v>Total</v>
      </c>
      <c r="C9" s="64">
        <f>Copy!C4</f>
        <v>6.7446393762183234</v>
      </c>
      <c r="D9" s="54">
        <f>Copy!D4</f>
        <v>1539</v>
      </c>
      <c r="E9" s="65">
        <f>Copy!F4</f>
        <v>442</v>
      </c>
      <c r="F9" s="65">
        <f>Copy!G4</f>
        <v>1050</v>
      </c>
      <c r="G9" s="65">
        <f>Copy!H4</f>
        <v>45</v>
      </c>
      <c r="H9" s="65">
        <f>Copy!I4</f>
        <v>2</v>
      </c>
      <c r="I9" s="65">
        <f>Copy!J4</f>
        <v>0</v>
      </c>
      <c r="J9" s="65">
        <f>Copy!K4</f>
        <v>0</v>
      </c>
      <c r="K9" s="65">
        <f>Copy!L4</f>
        <v>0</v>
      </c>
      <c r="L9" s="65">
        <f>Copy!M4</f>
        <v>0</v>
      </c>
      <c r="M9" s="65">
        <f>Copy!N4</f>
        <v>0</v>
      </c>
      <c r="N9" s="65">
        <f>Copy!O4</f>
        <v>0</v>
      </c>
      <c r="O9" s="65">
        <f>Copy!P4</f>
        <v>0</v>
      </c>
      <c r="P9" s="65">
        <f>Copy!Q4</f>
        <v>0</v>
      </c>
      <c r="Q9" s="84"/>
      <c r="S9" s="21" t="b">
        <f t="shared" ref="S9:S35" si="0">D9=SUM(E9:N9)</f>
        <v>1</v>
      </c>
    </row>
    <row r="10" spans="1:19" ht="10.9" customHeight="1">
      <c r="A10" s="96"/>
      <c r="B10" s="53" t="str">
        <f>Copy!B5</f>
        <v>Females</v>
      </c>
      <c r="C10" s="66">
        <f>Copy!C5</f>
        <v>6.7242693773824653</v>
      </c>
      <c r="D10" s="67">
        <f>Copy!D5</f>
        <v>787</v>
      </c>
      <c r="E10" s="65">
        <f>Copy!F5</f>
        <v>235</v>
      </c>
      <c r="F10" s="65">
        <f>Copy!G5</f>
        <v>535</v>
      </c>
      <c r="G10" s="65">
        <f>Copy!H5</f>
        <v>16</v>
      </c>
      <c r="H10" s="65">
        <f>Copy!I5</f>
        <v>1</v>
      </c>
      <c r="I10" s="65">
        <f>Copy!J5</f>
        <v>0</v>
      </c>
      <c r="J10" s="65">
        <f>Copy!K5</f>
        <v>0</v>
      </c>
      <c r="K10" s="65">
        <f>Copy!L5</f>
        <v>0</v>
      </c>
      <c r="L10" s="65">
        <f>Copy!M5</f>
        <v>0</v>
      </c>
      <c r="M10" s="65">
        <f>Copy!N5</f>
        <v>0</v>
      </c>
      <c r="N10" s="65">
        <f>Copy!O5</f>
        <v>0</v>
      </c>
      <c r="O10" s="65">
        <f>Copy!P5</f>
        <v>0</v>
      </c>
      <c r="P10" s="65">
        <f>Copy!Q5</f>
        <v>0</v>
      </c>
      <c r="Q10" s="84"/>
      <c r="S10" s="21" t="b">
        <f t="shared" si="0"/>
        <v>1</v>
      </c>
    </row>
    <row r="11" spans="1:19" ht="13.35" customHeight="1">
      <c r="A11" s="97"/>
      <c r="B11" s="68" t="str">
        <f>Copy!B6</f>
        <v>Males</v>
      </c>
      <c r="C11" s="69">
        <f>Copy!C6</f>
        <v>6.7659574468085104</v>
      </c>
      <c r="D11" s="70">
        <f>Copy!D6</f>
        <v>752</v>
      </c>
      <c r="E11" s="65">
        <f>Copy!F6</f>
        <v>207</v>
      </c>
      <c r="F11" s="65">
        <f>Copy!G6</f>
        <v>515</v>
      </c>
      <c r="G11" s="65">
        <f>Copy!H6</f>
        <v>29</v>
      </c>
      <c r="H11" s="65">
        <f>Copy!I6</f>
        <v>1</v>
      </c>
      <c r="I11" s="65">
        <f>Copy!J6</f>
        <v>0</v>
      </c>
      <c r="J11" s="65">
        <f>Copy!K6</f>
        <v>0</v>
      </c>
      <c r="K11" s="65">
        <f>Copy!L6</f>
        <v>0</v>
      </c>
      <c r="L11" s="65">
        <f>Copy!M6</f>
        <v>0</v>
      </c>
      <c r="M11" s="65">
        <f>Copy!N6</f>
        <v>0</v>
      </c>
      <c r="N11" s="65">
        <f>Copy!O6</f>
        <v>0</v>
      </c>
      <c r="O11" s="65">
        <f>Copy!P6</f>
        <v>0</v>
      </c>
      <c r="P11" s="65">
        <f>Copy!Q6</f>
        <v>0</v>
      </c>
      <c r="Q11" s="84"/>
      <c r="S11" s="21" t="b">
        <f t="shared" si="0"/>
        <v>1</v>
      </c>
    </row>
    <row r="12" spans="1:19" ht="13.35" customHeight="1">
      <c r="A12" s="95" t="str">
        <f>Copy!A7</f>
        <v>Erongo</v>
      </c>
      <c r="B12" s="63" t="str">
        <f>Copy!B7</f>
        <v>Total</v>
      </c>
      <c r="C12" s="64">
        <f>Copy!C7</f>
        <v>6.8743667679837897</v>
      </c>
      <c r="D12" s="54">
        <f>Copy!D7</f>
        <v>1974</v>
      </c>
      <c r="E12" s="65">
        <f>Copy!F7</f>
        <v>555</v>
      </c>
      <c r="F12" s="65">
        <f>Copy!G7</f>
        <v>1208</v>
      </c>
      <c r="G12" s="65">
        <f>Copy!H7</f>
        <v>173</v>
      </c>
      <c r="H12" s="65">
        <f>Copy!I7</f>
        <v>12</v>
      </c>
      <c r="I12" s="65">
        <f>Copy!J7</f>
        <v>1</v>
      </c>
      <c r="J12" s="65">
        <f>Copy!K7</f>
        <v>18</v>
      </c>
      <c r="K12" s="65">
        <f>Copy!L7</f>
        <v>7</v>
      </c>
      <c r="L12" s="65">
        <f>Copy!M7</f>
        <v>0</v>
      </c>
      <c r="M12" s="65">
        <f>Copy!N7</f>
        <v>0</v>
      </c>
      <c r="N12" s="65">
        <f>Copy!O7</f>
        <v>0</v>
      </c>
      <c r="O12" s="65">
        <f>Copy!P7</f>
        <v>0</v>
      </c>
      <c r="P12" s="65">
        <f>Copy!Q7</f>
        <v>0</v>
      </c>
      <c r="Q12" s="84"/>
      <c r="S12" s="21" t="b">
        <f t="shared" si="0"/>
        <v>1</v>
      </c>
    </row>
    <row r="13" spans="1:19" ht="10.9" customHeight="1">
      <c r="A13" s="96"/>
      <c r="B13" s="53" t="str">
        <f>Copy!B8</f>
        <v>Females</v>
      </c>
      <c r="C13" s="66">
        <f>Copy!C8</f>
        <v>6.8565531475748198</v>
      </c>
      <c r="D13" s="67">
        <f>Copy!D8</f>
        <v>969</v>
      </c>
      <c r="E13" s="65">
        <f>Copy!F8</f>
        <v>277</v>
      </c>
      <c r="F13" s="65">
        <f>Copy!G8</f>
        <v>593</v>
      </c>
      <c r="G13" s="65">
        <f>Copy!H8</f>
        <v>83</v>
      </c>
      <c r="H13" s="65">
        <f>Copy!I8</f>
        <v>5</v>
      </c>
      <c r="I13" s="65">
        <f>Copy!J8</f>
        <v>1</v>
      </c>
      <c r="J13" s="65">
        <f>Copy!K8</f>
        <v>8</v>
      </c>
      <c r="K13" s="65">
        <f>Copy!L8</f>
        <v>2</v>
      </c>
      <c r="L13" s="65">
        <f>Copy!M8</f>
        <v>0</v>
      </c>
      <c r="M13" s="65">
        <f>Copy!N8</f>
        <v>0</v>
      </c>
      <c r="N13" s="65">
        <f>Copy!O8</f>
        <v>0</v>
      </c>
      <c r="O13" s="65">
        <f>Copy!P8</f>
        <v>0</v>
      </c>
      <c r="P13" s="65">
        <f>Copy!Q8</f>
        <v>0</v>
      </c>
      <c r="Q13" s="84"/>
      <c r="S13" s="21" t="b">
        <f t="shared" si="0"/>
        <v>1</v>
      </c>
    </row>
    <row r="14" spans="1:19" ht="13.35" customHeight="1">
      <c r="A14" s="97"/>
      <c r="B14" s="68" t="str">
        <f>Copy!B9</f>
        <v>Males</v>
      </c>
      <c r="C14" s="69">
        <f>Copy!C9</f>
        <v>6.891542288557214</v>
      </c>
      <c r="D14" s="70">
        <f>Copy!D9</f>
        <v>1005</v>
      </c>
      <c r="E14" s="65">
        <f>Copy!F9</f>
        <v>278</v>
      </c>
      <c r="F14" s="65">
        <f>Copy!G9</f>
        <v>615</v>
      </c>
      <c r="G14" s="65">
        <f>Copy!H9</f>
        <v>90</v>
      </c>
      <c r="H14" s="65">
        <f>Copy!I9</f>
        <v>7</v>
      </c>
      <c r="I14" s="65">
        <f>Copy!J9</f>
        <v>0</v>
      </c>
      <c r="J14" s="65">
        <f>Copy!K9</f>
        <v>10</v>
      </c>
      <c r="K14" s="65">
        <f>Copy!L9</f>
        <v>5</v>
      </c>
      <c r="L14" s="65">
        <f>Copy!M9</f>
        <v>0</v>
      </c>
      <c r="M14" s="65">
        <f>Copy!N9</f>
        <v>0</v>
      </c>
      <c r="N14" s="65">
        <f>Copy!O9</f>
        <v>0</v>
      </c>
      <c r="O14" s="65">
        <f>Copy!P9</f>
        <v>0</v>
      </c>
      <c r="P14" s="65">
        <f>Copy!Q9</f>
        <v>0</v>
      </c>
      <c r="Q14" s="84"/>
      <c r="S14" s="21" t="b">
        <f t="shared" si="0"/>
        <v>1</v>
      </c>
    </row>
    <row r="15" spans="1:19" ht="13.35" customHeight="1">
      <c r="A15" s="95" t="str">
        <f>Copy!A10</f>
        <v>Hardap</v>
      </c>
      <c r="B15" s="63" t="str">
        <f>Copy!B10</f>
        <v>Total</v>
      </c>
      <c r="C15" s="64">
        <f>Copy!C10</f>
        <v>6.9628953771289535</v>
      </c>
      <c r="D15" s="54">
        <f>Copy!D10</f>
        <v>1644</v>
      </c>
      <c r="E15" s="65">
        <f>Copy!F10</f>
        <v>327</v>
      </c>
      <c r="F15" s="65">
        <f>Copy!G10</f>
        <v>1168</v>
      </c>
      <c r="G15" s="65">
        <f>Copy!H10</f>
        <v>88</v>
      </c>
      <c r="H15" s="65">
        <f>Copy!I10</f>
        <v>28</v>
      </c>
      <c r="I15" s="65">
        <f>Copy!J10</f>
        <v>5</v>
      </c>
      <c r="J15" s="65">
        <f>Copy!K10</f>
        <v>3</v>
      </c>
      <c r="K15" s="65">
        <f>Copy!L10</f>
        <v>3</v>
      </c>
      <c r="L15" s="65">
        <f>Copy!M10</f>
        <v>18</v>
      </c>
      <c r="M15" s="65">
        <f>Copy!N10</f>
        <v>0</v>
      </c>
      <c r="N15" s="65">
        <f>Copy!O10</f>
        <v>0</v>
      </c>
      <c r="O15" s="65">
        <f>Copy!P10</f>
        <v>2</v>
      </c>
      <c r="P15" s="65">
        <f>Copy!Q10</f>
        <v>0</v>
      </c>
      <c r="Q15" s="84"/>
      <c r="S15" s="21" t="b">
        <f t="shared" si="0"/>
        <v>0</v>
      </c>
    </row>
    <row r="16" spans="1:19" ht="10.9" customHeight="1">
      <c r="A16" s="96"/>
      <c r="B16" s="53" t="str">
        <f>Copy!B11</f>
        <v>Females</v>
      </c>
      <c r="C16" s="66">
        <f>Copy!C11</f>
        <v>6.9289215686274508</v>
      </c>
      <c r="D16" s="67">
        <f>Copy!D11</f>
        <v>816</v>
      </c>
      <c r="E16" s="65">
        <f>Copy!F11</f>
        <v>161</v>
      </c>
      <c r="F16" s="65">
        <f>Copy!G11</f>
        <v>587</v>
      </c>
      <c r="G16" s="65">
        <f>Copy!H11</f>
        <v>46</v>
      </c>
      <c r="H16" s="65">
        <f>Copy!I11</f>
        <v>10</v>
      </c>
      <c r="I16" s="65">
        <f>Copy!J11</f>
        <v>2</v>
      </c>
      <c r="J16" s="65">
        <f>Copy!K11</f>
        <v>1</v>
      </c>
      <c r="K16" s="65">
        <f>Copy!L11</f>
        <v>1</v>
      </c>
      <c r="L16" s="65">
        <f>Copy!M11</f>
        <v>6</v>
      </c>
      <c r="M16" s="65">
        <f>Copy!N11</f>
        <v>0</v>
      </c>
      <c r="N16" s="65">
        <f>Copy!O11</f>
        <v>0</v>
      </c>
      <c r="O16" s="65">
        <f>Copy!P11</f>
        <v>1</v>
      </c>
      <c r="P16" s="65">
        <f>Copy!Q11</f>
        <v>0</v>
      </c>
      <c r="Q16" s="84"/>
      <c r="S16" s="21" t="b">
        <f t="shared" si="0"/>
        <v>0</v>
      </c>
    </row>
    <row r="17" spans="1:22" ht="13.35" customHeight="1">
      <c r="A17" s="97"/>
      <c r="B17" s="68" t="str">
        <f>Copy!B12</f>
        <v>Males</v>
      </c>
      <c r="C17" s="69">
        <f>Copy!C12</f>
        <v>6.9963768115942031</v>
      </c>
      <c r="D17" s="70">
        <f>Copy!D12</f>
        <v>828</v>
      </c>
      <c r="E17" s="65">
        <f>Copy!F12</f>
        <v>166</v>
      </c>
      <c r="F17" s="65">
        <f>Copy!G12</f>
        <v>581</v>
      </c>
      <c r="G17" s="65">
        <f>Copy!H12</f>
        <v>42</v>
      </c>
      <c r="H17" s="65">
        <f>Copy!I12</f>
        <v>18</v>
      </c>
      <c r="I17" s="65">
        <f>Copy!J12</f>
        <v>3</v>
      </c>
      <c r="J17" s="65">
        <f>Copy!K12</f>
        <v>2</v>
      </c>
      <c r="K17" s="65">
        <f>Copy!L12</f>
        <v>2</v>
      </c>
      <c r="L17" s="65">
        <f>Copy!M12</f>
        <v>12</v>
      </c>
      <c r="M17" s="65">
        <f>Copy!N12</f>
        <v>0</v>
      </c>
      <c r="N17" s="65">
        <f>Copy!O12</f>
        <v>0</v>
      </c>
      <c r="O17" s="65">
        <f>Copy!P12</f>
        <v>1</v>
      </c>
      <c r="P17" s="65">
        <f>Copy!Q12</f>
        <v>0</v>
      </c>
      <c r="Q17" s="84"/>
      <c r="S17" s="21" t="b">
        <f t="shared" si="0"/>
        <v>0</v>
      </c>
    </row>
    <row r="18" spans="1:22" ht="13.35" customHeight="1">
      <c r="A18" s="95" t="str">
        <f>Copy!A13</f>
        <v>Kavango East</v>
      </c>
      <c r="B18" s="63" t="str">
        <f>Copy!B13</f>
        <v>Total</v>
      </c>
      <c r="C18" s="64">
        <f>Copy!C13</f>
        <v>6.7593836428289213</v>
      </c>
      <c r="D18" s="54">
        <f>Copy!D13</f>
        <v>2531</v>
      </c>
      <c r="E18" s="65">
        <f>Copy!F13</f>
        <v>726</v>
      </c>
      <c r="F18" s="65">
        <f>Copy!G13</f>
        <v>1727</v>
      </c>
      <c r="G18" s="65">
        <f>Copy!H13</f>
        <v>56</v>
      </c>
      <c r="H18" s="65">
        <f>Copy!I13</f>
        <v>15</v>
      </c>
      <c r="I18" s="65">
        <f>Copy!J13</f>
        <v>3</v>
      </c>
      <c r="J18" s="65">
        <f>Copy!K13</f>
        <v>0</v>
      </c>
      <c r="K18" s="65">
        <f>Copy!L13</f>
        <v>2</v>
      </c>
      <c r="L18" s="65">
        <f>Copy!M13</f>
        <v>2</v>
      </c>
      <c r="M18" s="65">
        <f>Copy!N13</f>
        <v>0</v>
      </c>
      <c r="N18" s="65">
        <f>Copy!O13</f>
        <v>0</v>
      </c>
      <c r="O18" s="65">
        <f>Copy!P13</f>
        <v>0</v>
      </c>
      <c r="P18" s="65">
        <f>Copy!Q13</f>
        <v>0</v>
      </c>
      <c r="Q18" s="84"/>
      <c r="S18" s="21" t="b">
        <f t="shared" si="0"/>
        <v>1</v>
      </c>
    </row>
    <row r="19" spans="1:22" ht="10.9" customHeight="1">
      <c r="A19" s="96"/>
      <c r="B19" s="53" t="str">
        <f>Copy!B14</f>
        <v>Females</v>
      </c>
      <c r="C19" s="66">
        <f>Copy!C14</f>
        <v>6.7421335379892557</v>
      </c>
      <c r="D19" s="67">
        <f>Copy!D14</f>
        <v>1303</v>
      </c>
      <c r="E19" s="65">
        <f>Copy!F14</f>
        <v>397</v>
      </c>
      <c r="F19" s="65">
        <f>Copy!G14</f>
        <v>873</v>
      </c>
      <c r="G19" s="65">
        <f>Copy!H14</f>
        <v>22</v>
      </c>
      <c r="H19" s="65">
        <f>Copy!I14</f>
        <v>4</v>
      </c>
      <c r="I19" s="65">
        <f>Copy!J14</f>
        <v>3</v>
      </c>
      <c r="J19" s="65">
        <f>Copy!K14</f>
        <v>0</v>
      </c>
      <c r="K19" s="65">
        <f>Copy!L14</f>
        <v>2</v>
      </c>
      <c r="L19" s="65">
        <f>Copy!M14</f>
        <v>2</v>
      </c>
      <c r="M19" s="65">
        <f>Copy!N14</f>
        <v>0</v>
      </c>
      <c r="N19" s="65">
        <f>Copy!O14</f>
        <v>0</v>
      </c>
      <c r="O19" s="65">
        <f>Copy!P14</f>
        <v>0</v>
      </c>
      <c r="P19" s="65">
        <f>Copy!Q14</f>
        <v>0</v>
      </c>
      <c r="Q19" s="84"/>
      <c r="S19" s="21" t="b">
        <f t="shared" si="0"/>
        <v>1</v>
      </c>
    </row>
    <row r="20" spans="1:22" ht="13.35" customHeight="1">
      <c r="A20" s="97"/>
      <c r="B20" s="68" t="str">
        <f>Copy!B15</f>
        <v>Males</v>
      </c>
      <c r="C20" s="69">
        <f>Copy!C15</f>
        <v>6.7776872964169383</v>
      </c>
      <c r="D20" s="70">
        <f>Copy!D15</f>
        <v>1228</v>
      </c>
      <c r="E20" s="65">
        <f>Copy!F15</f>
        <v>329</v>
      </c>
      <c r="F20" s="65">
        <f>Copy!G15</f>
        <v>854</v>
      </c>
      <c r="G20" s="65">
        <f>Copy!H15</f>
        <v>34</v>
      </c>
      <c r="H20" s="65">
        <f>Copy!I15</f>
        <v>11</v>
      </c>
      <c r="I20" s="65">
        <f>Copy!J15</f>
        <v>0</v>
      </c>
      <c r="J20" s="65">
        <f>Copy!K15</f>
        <v>0</v>
      </c>
      <c r="K20" s="65">
        <f>Copy!L15</f>
        <v>0</v>
      </c>
      <c r="L20" s="65">
        <f>Copy!M15</f>
        <v>0</v>
      </c>
      <c r="M20" s="65">
        <f>Copy!N15</f>
        <v>0</v>
      </c>
      <c r="N20" s="65">
        <f>Copy!O15</f>
        <v>0</v>
      </c>
      <c r="O20" s="65">
        <f>Copy!P15</f>
        <v>0</v>
      </c>
      <c r="P20" s="65">
        <f>Copy!Q15</f>
        <v>0</v>
      </c>
      <c r="Q20" s="84"/>
      <c r="S20" s="21" t="b">
        <f t="shared" si="0"/>
        <v>1</v>
      </c>
    </row>
    <row r="21" spans="1:22" ht="13.35" customHeight="1">
      <c r="A21" s="95" t="str">
        <f>Copy!A16</f>
        <v>Kavango West</v>
      </c>
      <c r="B21" s="63" t="str">
        <f>Copy!B16</f>
        <v>Total</v>
      </c>
      <c r="C21" s="64">
        <f>Copy!C16</f>
        <v>6.9425587467362924</v>
      </c>
      <c r="D21" s="54">
        <f>Copy!D16</f>
        <v>2298</v>
      </c>
      <c r="E21" s="65">
        <f>Copy!F16</f>
        <v>481</v>
      </c>
      <c r="F21" s="65">
        <f>Copy!G16</f>
        <v>1655</v>
      </c>
      <c r="G21" s="65">
        <f>Copy!H16</f>
        <v>64</v>
      </c>
      <c r="H21" s="65">
        <f>Copy!I16</f>
        <v>41</v>
      </c>
      <c r="I21" s="65">
        <f>Copy!J16</f>
        <v>26</v>
      </c>
      <c r="J21" s="65">
        <f>Copy!K16</f>
        <v>15</v>
      </c>
      <c r="K21" s="65">
        <f>Copy!L16</f>
        <v>7</v>
      </c>
      <c r="L21" s="65">
        <f>Copy!M16</f>
        <v>5</v>
      </c>
      <c r="M21" s="65">
        <f>Copy!N16</f>
        <v>2</v>
      </c>
      <c r="N21" s="65">
        <f>Copy!O16</f>
        <v>2</v>
      </c>
      <c r="O21" s="65">
        <f>Copy!P16</f>
        <v>2</v>
      </c>
      <c r="P21" s="65">
        <f>Copy!Q16</f>
        <v>0</v>
      </c>
      <c r="Q21" s="84"/>
      <c r="S21" s="21" t="b">
        <f t="shared" si="0"/>
        <v>1</v>
      </c>
    </row>
    <row r="22" spans="1:22" ht="10.9" customHeight="1">
      <c r="A22" s="96"/>
      <c r="B22" s="53" t="str">
        <f>Copy!B17</f>
        <v>Females</v>
      </c>
      <c r="C22" s="66">
        <f>Copy!C17</f>
        <v>6.9257714762301914</v>
      </c>
      <c r="D22" s="67">
        <f>Copy!D17</f>
        <v>1199</v>
      </c>
      <c r="E22" s="65">
        <f>Copy!F17</f>
        <v>260</v>
      </c>
      <c r="F22" s="65">
        <f>Copy!G17</f>
        <v>857</v>
      </c>
      <c r="G22" s="65">
        <f>Copy!H17</f>
        <v>33</v>
      </c>
      <c r="H22" s="65">
        <f>Copy!I17</f>
        <v>20</v>
      </c>
      <c r="I22" s="65">
        <f>Copy!J17</f>
        <v>12</v>
      </c>
      <c r="J22" s="65">
        <f>Copy!K17</f>
        <v>6</v>
      </c>
      <c r="K22" s="65">
        <f>Copy!L17</f>
        <v>4</v>
      </c>
      <c r="L22" s="65">
        <f>Copy!M17</f>
        <v>3</v>
      </c>
      <c r="M22" s="65">
        <f>Copy!N17</f>
        <v>2</v>
      </c>
      <c r="N22" s="65">
        <f>Copy!O17</f>
        <v>2</v>
      </c>
      <c r="O22" s="65">
        <f>Copy!P17</f>
        <v>2</v>
      </c>
      <c r="P22" s="65">
        <f>Copy!Q17</f>
        <v>0</v>
      </c>
      <c r="Q22" s="84"/>
      <c r="S22" s="21" t="b">
        <f t="shared" si="0"/>
        <v>1</v>
      </c>
    </row>
    <row r="23" spans="1:22" ht="13.35" customHeight="1">
      <c r="A23" s="97"/>
      <c r="B23" s="68" t="str">
        <f>Copy!B18</f>
        <v>Males</v>
      </c>
      <c r="C23" s="69">
        <f>Copy!C18</f>
        <v>6.9608735213830757</v>
      </c>
      <c r="D23" s="70">
        <f>Copy!D18</f>
        <v>1099</v>
      </c>
      <c r="E23" s="65">
        <f>Copy!F18</f>
        <v>221</v>
      </c>
      <c r="F23" s="65">
        <f>Copy!G18</f>
        <v>798</v>
      </c>
      <c r="G23" s="65">
        <f>Copy!H18</f>
        <v>31</v>
      </c>
      <c r="H23" s="65">
        <f>Copy!I18</f>
        <v>21</v>
      </c>
      <c r="I23" s="65">
        <f>Copy!J18</f>
        <v>14</v>
      </c>
      <c r="J23" s="65">
        <f>Copy!K18</f>
        <v>9</v>
      </c>
      <c r="K23" s="65">
        <f>Copy!L18</f>
        <v>3</v>
      </c>
      <c r="L23" s="65">
        <f>Copy!M18</f>
        <v>2</v>
      </c>
      <c r="M23" s="65">
        <f>Copy!N18</f>
        <v>0</v>
      </c>
      <c r="N23" s="65">
        <f>Copy!O18</f>
        <v>0</v>
      </c>
      <c r="O23" s="65">
        <f>Copy!P18</f>
        <v>0</v>
      </c>
      <c r="P23" s="65">
        <f>Copy!Q18</f>
        <v>0</v>
      </c>
      <c r="Q23" s="84"/>
      <c r="S23" s="21" t="b">
        <f t="shared" si="0"/>
        <v>1</v>
      </c>
    </row>
    <row r="24" spans="1:22" ht="13.35" customHeight="1">
      <c r="A24" s="95" t="str">
        <f>Copy!A19</f>
        <v>Khomas</v>
      </c>
      <c r="B24" s="63" t="str">
        <f>Copy!B19</f>
        <v>Total</v>
      </c>
      <c r="C24" s="64">
        <f>Copy!C19</f>
        <v>6.7533613445378151</v>
      </c>
      <c r="D24" s="54">
        <f>Copy!D19</f>
        <v>4760</v>
      </c>
      <c r="E24" s="65">
        <f>Copy!F19</f>
        <v>1633</v>
      </c>
      <c r="F24" s="65">
        <f>Copy!G19</f>
        <v>2762</v>
      </c>
      <c r="G24" s="65">
        <f>Copy!H19</f>
        <v>301</v>
      </c>
      <c r="H24" s="65">
        <f>Copy!I19</f>
        <v>43</v>
      </c>
      <c r="I24" s="65">
        <f>Copy!J19</f>
        <v>14</v>
      </c>
      <c r="J24" s="65">
        <f>Copy!K19</f>
        <v>5</v>
      </c>
      <c r="K24" s="65">
        <f>Copy!L19</f>
        <v>2</v>
      </c>
      <c r="L24" s="65">
        <f>Copy!M19</f>
        <v>0</v>
      </c>
      <c r="M24" s="65">
        <f>Copy!N19</f>
        <v>0</v>
      </c>
      <c r="N24" s="65">
        <f>Copy!O19</f>
        <v>0</v>
      </c>
      <c r="O24" s="65">
        <f>Copy!P19</f>
        <v>0</v>
      </c>
      <c r="P24" s="65">
        <f>Copy!Q19</f>
        <v>0</v>
      </c>
      <c r="Q24" s="84"/>
      <c r="S24" s="21" t="b">
        <f t="shared" si="0"/>
        <v>1</v>
      </c>
      <c r="V24" s="45"/>
    </row>
    <row r="25" spans="1:22" ht="10.9" customHeight="1">
      <c r="A25" s="96"/>
      <c r="B25" s="53" t="str">
        <f>Copy!B20</f>
        <v>Females</v>
      </c>
      <c r="C25" s="66">
        <f>Copy!C20</f>
        <v>6.7267582861762332</v>
      </c>
      <c r="D25" s="67">
        <f>Copy!D20</f>
        <v>2474</v>
      </c>
      <c r="E25" s="65">
        <f>Copy!F20</f>
        <v>872</v>
      </c>
      <c r="F25" s="65">
        <f>Copy!G20</f>
        <v>1442</v>
      </c>
      <c r="G25" s="65">
        <f>Copy!H20</f>
        <v>137</v>
      </c>
      <c r="H25" s="65">
        <f>Copy!I20</f>
        <v>14</v>
      </c>
      <c r="I25" s="65">
        <f>Copy!J20</f>
        <v>6</v>
      </c>
      <c r="J25" s="65">
        <f>Copy!K20</f>
        <v>2</v>
      </c>
      <c r="K25" s="65">
        <f>Copy!L20</f>
        <v>1</v>
      </c>
      <c r="L25" s="65">
        <f>Copy!M20</f>
        <v>0</v>
      </c>
      <c r="M25" s="65">
        <f>Copy!N20</f>
        <v>0</v>
      </c>
      <c r="N25" s="65">
        <f>Copy!O20</f>
        <v>0</v>
      </c>
      <c r="O25" s="65">
        <f>Copy!P20</f>
        <v>0</v>
      </c>
      <c r="P25" s="65">
        <f>Copy!Q20</f>
        <v>0</v>
      </c>
      <c r="Q25" s="84"/>
      <c r="S25" s="21" t="b">
        <f t="shared" si="0"/>
        <v>1</v>
      </c>
    </row>
    <row r="26" spans="1:22" ht="13.35" customHeight="1">
      <c r="A26" s="97"/>
      <c r="B26" s="68" t="str">
        <f>Copy!B21</f>
        <v>Males</v>
      </c>
      <c r="C26" s="69">
        <f>Copy!C21</f>
        <v>6.7821522309711284</v>
      </c>
      <c r="D26" s="70">
        <f>Copy!D21</f>
        <v>2286</v>
      </c>
      <c r="E26" s="65">
        <f>Copy!F21</f>
        <v>761</v>
      </c>
      <c r="F26" s="65">
        <f>Copy!G21</f>
        <v>1320</v>
      </c>
      <c r="G26" s="65">
        <f>Copy!H21</f>
        <v>164</v>
      </c>
      <c r="H26" s="65">
        <f>Copy!I21</f>
        <v>29</v>
      </c>
      <c r="I26" s="65">
        <f>Copy!J21</f>
        <v>8</v>
      </c>
      <c r="J26" s="65">
        <f>Copy!K21</f>
        <v>3</v>
      </c>
      <c r="K26" s="65">
        <f>Copy!L21</f>
        <v>1</v>
      </c>
      <c r="L26" s="65">
        <f>Copy!M21</f>
        <v>0</v>
      </c>
      <c r="M26" s="65">
        <f>Copy!N21</f>
        <v>0</v>
      </c>
      <c r="N26" s="65">
        <f>Copy!O21</f>
        <v>0</v>
      </c>
      <c r="O26" s="65">
        <f>Copy!P21</f>
        <v>0</v>
      </c>
      <c r="P26" s="65">
        <f>Copy!Q21</f>
        <v>0</v>
      </c>
      <c r="Q26" s="84"/>
      <c r="S26" s="21" t="b">
        <f t="shared" si="0"/>
        <v>1</v>
      </c>
    </row>
    <row r="27" spans="1:22" ht="13.35" customHeight="1">
      <c r="A27" s="95" t="str">
        <f>Copy!A22</f>
        <v>Kunene</v>
      </c>
      <c r="B27" s="63" t="str">
        <f>Copy!B22</f>
        <v>Total</v>
      </c>
      <c r="C27" s="64">
        <f>Copy!C22</f>
        <v>6.9434571890145396</v>
      </c>
      <c r="D27" s="54">
        <f>Copy!D22</f>
        <v>1857</v>
      </c>
      <c r="E27" s="65">
        <f>Copy!F22</f>
        <v>220</v>
      </c>
      <c r="F27" s="65">
        <f>Copy!G22</f>
        <v>1543</v>
      </c>
      <c r="G27" s="65">
        <f>Copy!H22</f>
        <v>74</v>
      </c>
      <c r="H27" s="65">
        <f>Copy!I22</f>
        <v>19</v>
      </c>
      <c r="I27" s="65">
        <f>Copy!J22</f>
        <v>1</v>
      </c>
      <c r="J27" s="65">
        <f>Copy!K22</f>
        <v>0</v>
      </c>
      <c r="K27" s="65">
        <f>Copy!L22</f>
        <v>0</v>
      </c>
      <c r="L27" s="65">
        <f>Copy!M22</f>
        <v>0</v>
      </c>
      <c r="M27" s="65">
        <f>Copy!N22</f>
        <v>0</v>
      </c>
      <c r="N27" s="65">
        <f>Copy!O22</f>
        <v>0</v>
      </c>
      <c r="O27" s="65">
        <f>Copy!P22</f>
        <v>0</v>
      </c>
      <c r="P27" s="65">
        <f>Copy!Q22</f>
        <v>0</v>
      </c>
      <c r="Q27" s="84"/>
      <c r="S27" s="21" t="b">
        <f t="shared" si="0"/>
        <v>1</v>
      </c>
    </row>
    <row r="28" spans="1:22" ht="10.9" customHeight="1">
      <c r="A28" s="96"/>
      <c r="B28" s="53" t="str">
        <f>Copy!B23</f>
        <v>Females</v>
      </c>
      <c r="C28" s="66">
        <f>Copy!C23</f>
        <v>6.9312436804853386</v>
      </c>
      <c r="D28" s="67">
        <f>Copy!D23</f>
        <v>989</v>
      </c>
      <c r="E28" s="65">
        <f>Copy!F23</f>
        <v>125</v>
      </c>
      <c r="F28" s="65">
        <f>Copy!G23</f>
        <v>815</v>
      </c>
      <c r="G28" s="65">
        <f>Copy!H23</f>
        <v>42</v>
      </c>
      <c r="H28" s="65">
        <f>Copy!I23</f>
        <v>6</v>
      </c>
      <c r="I28" s="65">
        <f>Copy!J23</f>
        <v>1</v>
      </c>
      <c r="J28" s="65">
        <f>Copy!K23</f>
        <v>0</v>
      </c>
      <c r="K28" s="65">
        <f>Copy!L23</f>
        <v>0</v>
      </c>
      <c r="L28" s="65">
        <f>Copy!M23</f>
        <v>0</v>
      </c>
      <c r="M28" s="65">
        <f>Copy!N23</f>
        <v>0</v>
      </c>
      <c r="N28" s="65">
        <f>Copy!O23</f>
        <v>0</v>
      </c>
      <c r="O28" s="65">
        <f>Copy!P23</f>
        <v>0</v>
      </c>
      <c r="P28" s="65">
        <f>Copy!Q23</f>
        <v>0</v>
      </c>
      <c r="Q28" s="84"/>
      <c r="S28" s="21" t="b">
        <f t="shared" si="0"/>
        <v>1</v>
      </c>
    </row>
    <row r="29" spans="1:22" ht="13.35" customHeight="1">
      <c r="A29" s="97"/>
      <c r="B29" s="68" t="str">
        <f>Copy!B24</f>
        <v>Males</v>
      </c>
      <c r="C29" s="69">
        <f>Copy!C24</f>
        <v>6.9573732718894012</v>
      </c>
      <c r="D29" s="70">
        <f>Copy!D24</f>
        <v>868</v>
      </c>
      <c r="E29" s="65">
        <f>Copy!F24</f>
        <v>95</v>
      </c>
      <c r="F29" s="65">
        <f>Copy!G24</f>
        <v>728</v>
      </c>
      <c r="G29" s="65">
        <f>Copy!H24</f>
        <v>32</v>
      </c>
      <c r="H29" s="65">
        <f>Copy!I24</f>
        <v>13</v>
      </c>
      <c r="I29" s="65">
        <f>Copy!J24</f>
        <v>0</v>
      </c>
      <c r="J29" s="65">
        <f>Copy!K24</f>
        <v>0</v>
      </c>
      <c r="K29" s="65">
        <f>Copy!L24</f>
        <v>0</v>
      </c>
      <c r="L29" s="65">
        <f>Copy!M24</f>
        <v>0</v>
      </c>
      <c r="M29" s="65">
        <f>Copy!N24</f>
        <v>0</v>
      </c>
      <c r="N29" s="65">
        <f>Copy!O24</f>
        <v>0</v>
      </c>
      <c r="O29" s="65">
        <f>Copy!P24</f>
        <v>0</v>
      </c>
      <c r="P29" s="65">
        <f>Copy!Q24</f>
        <v>0</v>
      </c>
      <c r="Q29" s="84"/>
      <c r="S29" s="21" t="b">
        <f t="shared" si="0"/>
        <v>1</v>
      </c>
    </row>
    <row r="30" spans="1:22" ht="15.75" customHeight="1">
      <c r="A30" s="95" t="str">
        <f>Copy!A25</f>
        <v>Ohangwena</v>
      </c>
      <c r="B30" s="63" t="str">
        <f>Copy!B25</f>
        <v>Total</v>
      </c>
      <c r="C30" s="64">
        <f>Copy!C25</f>
        <v>6.816036705265458</v>
      </c>
      <c r="D30" s="54">
        <f>Copy!D25</f>
        <v>4577</v>
      </c>
      <c r="E30" s="65">
        <f>Copy!F25</f>
        <v>1149</v>
      </c>
      <c r="F30" s="65">
        <f>Copy!G25</f>
        <v>3228</v>
      </c>
      <c r="G30" s="65">
        <f>Copy!H25</f>
        <v>146</v>
      </c>
      <c r="H30" s="65">
        <f>Copy!I25</f>
        <v>24</v>
      </c>
      <c r="I30" s="65">
        <f>Copy!J25</f>
        <v>10</v>
      </c>
      <c r="J30" s="65">
        <f>Copy!K25</f>
        <v>19</v>
      </c>
      <c r="K30" s="65">
        <f>Copy!L25</f>
        <v>0</v>
      </c>
      <c r="L30" s="65">
        <f>Copy!M25</f>
        <v>0</v>
      </c>
      <c r="M30" s="65">
        <f>Copy!N25</f>
        <v>1</v>
      </c>
      <c r="N30" s="65">
        <f>Copy!O25</f>
        <v>1</v>
      </c>
      <c r="O30" s="65">
        <f>Copy!P25</f>
        <v>0</v>
      </c>
      <c r="P30" s="65">
        <f>Copy!Q25</f>
        <v>0</v>
      </c>
      <c r="Q30" s="84"/>
      <c r="S30" s="21" t="b">
        <f t="shared" si="0"/>
        <v>0</v>
      </c>
    </row>
    <row r="31" spans="1:22" ht="13.35" customHeight="1">
      <c r="A31" s="96"/>
      <c r="B31" s="53" t="str">
        <f>Copy!B26</f>
        <v>Females</v>
      </c>
      <c r="C31" s="66">
        <f>Copy!C26</f>
        <v>6.8269557823129254</v>
      </c>
      <c r="D31" s="67">
        <f>Copy!D26</f>
        <v>2352</v>
      </c>
      <c r="E31" s="65">
        <f>Copy!F26</f>
        <v>560</v>
      </c>
      <c r="F31" s="65">
        <f>Copy!G26</f>
        <v>1686</v>
      </c>
      <c r="G31" s="65">
        <f>Copy!H26</f>
        <v>80</v>
      </c>
      <c r="H31" s="65">
        <f>Copy!I26</f>
        <v>16</v>
      </c>
      <c r="I31" s="65">
        <f>Copy!J26</f>
        <v>2</v>
      </c>
      <c r="J31" s="65">
        <f>Copy!K26</f>
        <v>7</v>
      </c>
      <c r="K31" s="65">
        <f>Copy!L26</f>
        <v>0</v>
      </c>
      <c r="L31" s="65">
        <f>Copy!M26</f>
        <v>0</v>
      </c>
      <c r="M31" s="65">
        <f>Copy!N26</f>
        <v>1</v>
      </c>
      <c r="N31" s="65">
        <f>Copy!O26</f>
        <v>1</v>
      </c>
      <c r="O31" s="65">
        <f>Copy!P26</f>
        <v>0</v>
      </c>
      <c r="P31" s="65">
        <f>Copy!Q26</f>
        <v>0</v>
      </c>
      <c r="Q31" s="84"/>
      <c r="S31" s="21" t="b">
        <f t="shared" si="0"/>
        <v>0</v>
      </c>
    </row>
    <row r="32" spans="1:22" ht="10.9" customHeight="1">
      <c r="A32" s="97"/>
      <c r="B32" s="68" t="str">
        <f>Copy!B27</f>
        <v>Males</v>
      </c>
      <c r="C32" s="69">
        <f>Copy!C27</f>
        <v>6.8044943820224715</v>
      </c>
      <c r="D32" s="70">
        <f>Copy!D27</f>
        <v>2225</v>
      </c>
      <c r="E32" s="65">
        <f>Copy!F27</f>
        <v>589</v>
      </c>
      <c r="F32" s="65">
        <f>Copy!G27</f>
        <v>1542</v>
      </c>
      <c r="G32" s="65">
        <f>Copy!H27</f>
        <v>66</v>
      </c>
      <c r="H32" s="65">
        <f>Copy!I27</f>
        <v>8</v>
      </c>
      <c r="I32" s="65">
        <f>Copy!J27</f>
        <v>8</v>
      </c>
      <c r="J32" s="65">
        <f>Copy!K27</f>
        <v>12</v>
      </c>
      <c r="K32" s="65">
        <f>Copy!L27</f>
        <v>0</v>
      </c>
      <c r="L32" s="65">
        <f>Copy!M27</f>
        <v>0</v>
      </c>
      <c r="M32" s="65">
        <f>Copy!N27</f>
        <v>0</v>
      </c>
      <c r="N32" s="65">
        <f>Copy!O27</f>
        <v>0</v>
      </c>
      <c r="O32" s="65">
        <f>Copy!P27</f>
        <v>0</v>
      </c>
      <c r="P32" s="65">
        <f>Copy!Q27</f>
        <v>0</v>
      </c>
      <c r="Q32" s="84"/>
      <c r="S32" s="21" t="b">
        <f t="shared" si="0"/>
        <v>1</v>
      </c>
    </row>
    <row r="33" spans="1:19" ht="13.35" customHeight="1">
      <c r="A33" s="95" t="str">
        <f>Copy!A28</f>
        <v>Omaheke</v>
      </c>
      <c r="B33" s="63" t="str">
        <f>Copy!B28</f>
        <v>Total</v>
      </c>
      <c r="C33" s="64">
        <f>Copy!C28</f>
        <v>6.966580976863753</v>
      </c>
      <c r="D33" s="54">
        <f>Copy!D28</f>
        <v>1167</v>
      </c>
      <c r="E33" s="65">
        <f>Copy!F28</f>
        <v>188</v>
      </c>
      <c r="F33" s="65">
        <f>Copy!G28</f>
        <v>898</v>
      </c>
      <c r="G33" s="65">
        <f>Copy!H28</f>
        <v>47</v>
      </c>
      <c r="H33" s="65">
        <f>Copy!I28</f>
        <v>10</v>
      </c>
      <c r="I33" s="65">
        <f>Copy!J28</f>
        <v>14</v>
      </c>
      <c r="J33" s="65">
        <f>Copy!K28</f>
        <v>10</v>
      </c>
      <c r="K33" s="65">
        <f>Copy!L28</f>
        <v>0</v>
      </c>
      <c r="L33" s="65">
        <f>Copy!M28</f>
        <v>0</v>
      </c>
      <c r="M33" s="65">
        <f>Copy!N28</f>
        <v>0</v>
      </c>
      <c r="N33" s="65">
        <f>Copy!O28</f>
        <v>0</v>
      </c>
      <c r="O33" s="65">
        <f>Copy!P28</f>
        <v>0</v>
      </c>
      <c r="P33" s="65">
        <f>Copy!Q28</f>
        <v>0</v>
      </c>
      <c r="Q33" s="84"/>
      <c r="S33" s="21" t="b">
        <f t="shared" si="0"/>
        <v>1</v>
      </c>
    </row>
    <row r="34" spans="1:19" ht="13.35" customHeight="1">
      <c r="A34" s="96"/>
      <c r="B34" s="53" t="str">
        <f>Copy!B29</f>
        <v>Females</v>
      </c>
      <c r="C34" s="66">
        <f>Copy!C29</f>
        <v>6.9600694444444446</v>
      </c>
      <c r="D34" s="67">
        <f>Copy!D29</f>
        <v>576</v>
      </c>
      <c r="E34" s="65">
        <f>Copy!F29</f>
        <v>99</v>
      </c>
      <c r="F34" s="65">
        <f>Copy!G29</f>
        <v>436</v>
      </c>
      <c r="G34" s="65">
        <f>Copy!H29</f>
        <v>24</v>
      </c>
      <c r="H34" s="65">
        <f>Copy!I29</f>
        <v>4</v>
      </c>
      <c r="I34" s="65">
        <f>Copy!J29</f>
        <v>8</v>
      </c>
      <c r="J34" s="65">
        <f>Copy!K29</f>
        <v>5</v>
      </c>
      <c r="K34" s="65">
        <f>Copy!L29</f>
        <v>0</v>
      </c>
      <c r="L34" s="65">
        <f>Copy!M29</f>
        <v>0</v>
      </c>
      <c r="M34" s="65">
        <f>Copy!N29</f>
        <v>0</v>
      </c>
      <c r="N34" s="65">
        <f>Copy!O29</f>
        <v>0</v>
      </c>
      <c r="O34" s="65">
        <f>Copy!P29</f>
        <v>0</v>
      </c>
      <c r="P34" s="65">
        <f>Copy!Q29</f>
        <v>0</v>
      </c>
      <c r="Q34" s="84"/>
      <c r="S34" s="21" t="b">
        <f t="shared" si="0"/>
        <v>1</v>
      </c>
    </row>
    <row r="35" spans="1:19" ht="10.9" customHeight="1">
      <c r="A35" s="97"/>
      <c r="B35" s="68" t="str">
        <f>Copy!B30</f>
        <v>Males</v>
      </c>
      <c r="C35" s="69">
        <f>Copy!C30</f>
        <v>6.9729272419627746</v>
      </c>
      <c r="D35" s="70">
        <f>Copy!D30</f>
        <v>591</v>
      </c>
      <c r="E35" s="65">
        <f>Copy!F30</f>
        <v>89</v>
      </c>
      <c r="F35" s="65">
        <f>Copy!G30</f>
        <v>462</v>
      </c>
      <c r="G35" s="65">
        <f>Copy!H30</f>
        <v>23</v>
      </c>
      <c r="H35" s="65">
        <f>Copy!I30</f>
        <v>6</v>
      </c>
      <c r="I35" s="65">
        <f>Copy!J30</f>
        <v>6</v>
      </c>
      <c r="J35" s="65">
        <f>Copy!K30</f>
        <v>5</v>
      </c>
      <c r="K35" s="65">
        <f>Copy!L30</f>
        <v>0</v>
      </c>
      <c r="L35" s="65">
        <f>Copy!M30</f>
        <v>0</v>
      </c>
      <c r="M35" s="65">
        <f>Copy!N30</f>
        <v>0</v>
      </c>
      <c r="N35" s="65">
        <f>Copy!O30</f>
        <v>0</v>
      </c>
      <c r="O35" s="65">
        <f>Copy!P30</f>
        <v>0</v>
      </c>
      <c r="P35" s="65">
        <f>Copy!Q30</f>
        <v>0</v>
      </c>
      <c r="Q35" s="84"/>
      <c r="S35" s="21" t="b">
        <f t="shared" si="0"/>
        <v>1</v>
      </c>
    </row>
    <row r="36" spans="1:19" ht="13.35" customHeight="1">
      <c r="N36" s="23"/>
      <c r="O36" s="23"/>
      <c r="P36" s="23"/>
      <c r="Q36" s="23"/>
    </row>
    <row r="37" spans="1:19" ht="3" customHeight="1">
      <c r="A37" s="3"/>
      <c r="B37" s="3"/>
      <c r="C37" s="3"/>
      <c r="D37" s="28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9" ht="9" customHeight="1">
      <c r="D38" s="2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9" ht="17.25" customHeight="1">
      <c r="D39" s="29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9" ht="27.75" customHeight="1">
      <c r="A40" s="33">
        <v>48</v>
      </c>
      <c r="B40" s="34"/>
      <c r="C40" s="34"/>
      <c r="D40" s="35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7" t="s">
        <v>66</v>
      </c>
    </row>
    <row r="41" spans="1:19" ht="14.45" customHeight="1">
      <c r="A41" s="1" t="s">
        <v>36</v>
      </c>
      <c r="B41" s="1"/>
      <c r="C41" s="1"/>
      <c r="D41" s="30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</row>
    <row r="42" spans="1:19" ht="3" customHeight="1">
      <c r="A42" s="4"/>
      <c r="B42" s="4"/>
      <c r="C42" s="4"/>
      <c r="D42" s="31"/>
      <c r="E42" s="27"/>
      <c r="F42" s="27"/>
      <c r="G42" s="27"/>
      <c r="H42" s="27"/>
      <c r="I42" s="27"/>
      <c r="J42" s="27"/>
      <c r="K42" s="27"/>
      <c r="L42" s="27"/>
      <c r="M42" s="27"/>
      <c r="N42" s="77"/>
      <c r="O42" s="77"/>
      <c r="P42" s="77"/>
      <c r="Q42" s="77"/>
      <c r="R42" s="77"/>
    </row>
    <row r="43" spans="1:19" ht="14.85" customHeight="1">
      <c r="A43" s="101" t="s">
        <v>0</v>
      </c>
      <c r="B43" s="88"/>
      <c r="C43" s="99" t="str">
        <f>C3</f>
        <v>Average age</v>
      </c>
      <c r="D43" s="89"/>
      <c r="E43" s="90"/>
      <c r="F43" s="90"/>
      <c r="G43" s="90"/>
      <c r="H43" s="90"/>
      <c r="I43" s="90" t="str">
        <f>I3</f>
        <v>Age</v>
      </c>
      <c r="J43" s="90"/>
      <c r="K43" s="90"/>
      <c r="L43" s="90"/>
      <c r="M43" s="90"/>
      <c r="N43" s="91"/>
      <c r="O43" s="91"/>
      <c r="P43" s="91"/>
      <c r="Q43" s="38"/>
      <c r="R43" s="78"/>
    </row>
    <row r="44" spans="1:19" ht="14.85" customHeight="1">
      <c r="A44" s="102"/>
      <c r="B44" s="92"/>
      <c r="C44" s="100" t="str">
        <f>C3</f>
        <v>Average age</v>
      </c>
      <c r="D44" s="93" t="str">
        <f>D4</f>
        <v>Total</v>
      </c>
      <c r="E44" s="94">
        <f t="shared" ref="E44:M44" si="1">E4</f>
        <v>5</v>
      </c>
      <c r="F44" s="94">
        <f t="shared" si="1"/>
        <v>6</v>
      </c>
      <c r="G44" s="94">
        <f t="shared" si="1"/>
        <v>7</v>
      </c>
      <c r="H44" s="94">
        <f t="shared" si="1"/>
        <v>8</v>
      </c>
      <c r="I44" s="94">
        <f t="shared" si="1"/>
        <v>9</v>
      </c>
      <c r="J44" s="94">
        <f t="shared" si="1"/>
        <v>10</v>
      </c>
      <c r="K44" s="94">
        <f t="shared" si="1"/>
        <v>11</v>
      </c>
      <c r="L44" s="94">
        <f t="shared" si="1"/>
        <v>12</v>
      </c>
      <c r="M44" s="94">
        <f t="shared" si="1"/>
        <v>13</v>
      </c>
      <c r="N44" s="94">
        <f>N4</f>
        <v>14</v>
      </c>
      <c r="O44" s="94">
        <f t="shared" ref="O44:P44" si="2">O4</f>
        <v>15</v>
      </c>
      <c r="P44" s="94">
        <f t="shared" si="2"/>
        <v>16</v>
      </c>
      <c r="Q44" s="79"/>
      <c r="R44" s="79"/>
    </row>
    <row r="45" spans="1:19" ht="13.35" customHeight="1">
      <c r="A45" s="95" t="str">
        <f>Copy!A31</f>
        <v>Omusati</v>
      </c>
      <c r="B45" s="80" t="str">
        <f>Copy!B31</f>
        <v>Total</v>
      </c>
      <c r="C45" s="81">
        <f>Copy!C31</f>
        <v>6.7476800707026072</v>
      </c>
      <c r="D45" s="75">
        <f>Copy!D31</f>
        <v>6789</v>
      </c>
      <c r="E45" s="82">
        <f>Copy!F31</f>
        <v>2633</v>
      </c>
      <c r="F45" s="82">
        <f>Copy!G31</f>
        <v>3657</v>
      </c>
      <c r="G45" s="82">
        <f>Copy!H31</f>
        <v>225</v>
      </c>
      <c r="H45" s="82">
        <f>Copy!I31</f>
        <v>120</v>
      </c>
      <c r="I45" s="82">
        <f>Copy!J31</f>
        <v>44</v>
      </c>
      <c r="J45" s="82">
        <f>Copy!K31</f>
        <v>33</v>
      </c>
      <c r="K45" s="82">
        <f>Copy!L31</f>
        <v>13</v>
      </c>
      <c r="L45" s="82">
        <f>Copy!M31</f>
        <v>28</v>
      </c>
      <c r="M45" s="82">
        <f>Copy!N31</f>
        <v>15</v>
      </c>
      <c r="N45" s="82">
        <f>Copy!O31</f>
        <v>15</v>
      </c>
      <c r="O45" s="82">
        <f>Copy!P31</f>
        <v>8</v>
      </c>
      <c r="P45" s="82">
        <f>Copy!Q31</f>
        <v>0</v>
      </c>
      <c r="Q45" s="84"/>
      <c r="S45" s="21">
        <f ca="1">D45=SUM(E45:U45)</f>
        <v>0</v>
      </c>
    </row>
    <row r="46" spans="1:19" ht="10.9" customHeight="1">
      <c r="A46" s="96"/>
      <c r="B46" s="53" t="str">
        <f>Copy!B32</f>
        <v>Females</v>
      </c>
      <c r="C46" s="66">
        <f>Copy!C32</f>
        <v>6.7306682229355124</v>
      </c>
      <c r="D46" s="67">
        <f>Copy!D32</f>
        <v>3427</v>
      </c>
      <c r="E46" s="65">
        <f>Copy!F32</f>
        <v>1344</v>
      </c>
      <c r="F46" s="65">
        <f>Copy!G32</f>
        <v>1844</v>
      </c>
      <c r="G46" s="65">
        <f>Copy!H32</f>
        <v>112</v>
      </c>
      <c r="H46" s="65">
        <f>Copy!I32</f>
        <v>60</v>
      </c>
      <c r="I46" s="65">
        <f>Copy!J32</f>
        <v>20</v>
      </c>
      <c r="J46" s="65">
        <f>Copy!K32</f>
        <v>15</v>
      </c>
      <c r="K46" s="65">
        <f>Copy!L32</f>
        <v>8</v>
      </c>
      <c r="L46" s="65">
        <f>Copy!M32</f>
        <v>13</v>
      </c>
      <c r="M46" s="65">
        <f>Copy!N32</f>
        <v>2</v>
      </c>
      <c r="N46" s="65">
        <f>Copy!O32</f>
        <v>2</v>
      </c>
      <c r="O46" s="65">
        <f>Copy!P32</f>
        <v>4</v>
      </c>
      <c r="P46" s="65">
        <f>Copy!Q32</f>
        <v>0</v>
      </c>
      <c r="Q46" s="84"/>
      <c r="S46" s="21" t="b">
        <f>D46=SUM(E46:N46)</f>
        <v>0</v>
      </c>
    </row>
    <row r="47" spans="1:19" ht="13.35" customHeight="1">
      <c r="A47" s="97"/>
      <c r="B47" s="68" t="str">
        <f>Copy!B33</f>
        <v>Males</v>
      </c>
      <c r="C47" s="69">
        <f>Copy!C33</f>
        <v>6.7650208209399167</v>
      </c>
      <c r="D47" s="70">
        <f>Copy!D33</f>
        <v>3362</v>
      </c>
      <c r="E47" s="65">
        <f>Copy!F33</f>
        <v>1289</v>
      </c>
      <c r="F47" s="65">
        <f>Copy!G33</f>
        <v>1813</v>
      </c>
      <c r="G47" s="65">
        <f>Copy!H33</f>
        <v>113</v>
      </c>
      <c r="H47" s="65">
        <f>Copy!I33</f>
        <v>60</v>
      </c>
      <c r="I47" s="65">
        <f>Copy!J33</f>
        <v>24</v>
      </c>
      <c r="J47" s="65">
        <f>Copy!K33</f>
        <v>18</v>
      </c>
      <c r="K47" s="65">
        <f>Copy!L33</f>
        <v>5</v>
      </c>
      <c r="L47" s="65">
        <f>Copy!M33</f>
        <v>15</v>
      </c>
      <c r="M47" s="65">
        <f>Copy!N33</f>
        <v>13</v>
      </c>
      <c r="N47" s="65">
        <f>Copy!O33</f>
        <v>13</v>
      </c>
      <c r="O47" s="65">
        <f>Copy!P33</f>
        <v>4</v>
      </c>
      <c r="P47" s="65">
        <f>Copy!Q33</f>
        <v>0</v>
      </c>
      <c r="Q47" s="84"/>
      <c r="S47" s="21" t="b">
        <f>D47=SUM(E47:N47)</f>
        <v>0</v>
      </c>
    </row>
    <row r="48" spans="1:19" ht="13.35" customHeight="1">
      <c r="A48" s="95" t="str">
        <f>Copy!A34</f>
        <v>Oshana</v>
      </c>
      <c r="B48" s="63" t="str">
        <f>Copy!B34</f>
        <v>Total</v>
      </c>
      <c r="C48" s="64">
        <f>Copy!C34</f>
        <v>6.8196258383339217</v>
      </c>
      <c r="D48" s="54">
        <f>Copy!D34</f>
        <v>2833</v>
      </c>
      <c r="E48" s="65">
        <f>Copy!F34</f>
        <v>772</v>
      </c>
      <c r="F48" s="65">
        <f>Copy!G34</f>
        <v>1933</v>
      </c>
      <c r="G48" s="65">
        <f>Copy!H34</f>
        <v>80</v>
      </c>
      <c r="H48" s="65">
        <f>Copy!I34</f>
        <v>11</v>
      </c>
      <c r="I48" s="65">
        <f>Copy!J34</f>
        <v>8</v>
      </c>
      <c r="J48" s="65">
        <f>Copy!K34</f>
        <v>2</v>
      </c>
      <c r="K48" s="65">
        <f>Copy!L34</f>
        <v>2</v>
      </c>
      <c r="L48" s="65">
        <f>Copy!M34</f>
        <v>2</v>
      </c>
      <c r="M48" s="65">
        <f>Copy!N34</f>
        <v>19</v>
      </c>
      <c r="N48" s="65">
        <f>Copy!O34</f>
        <v>19</v>
      </c>
      <c r="O48" s="65">
        <f>Copy!P34</f>
        <v>3</v>
      </c>
      <c r="P48" s="65">
        <f>Copy!Q34</f>
        <v>0</v>
      </c>
      <c r="Q48" s="84"/>
      <c r="R48" s="43"/>
      <c r="S48" s="21" t="b">
        <f>D48=SUM(E48:N48)</f>
        <v>0</v>
      </c>
    </row>
    <row r="49" spans="1:19" ht="10.9" customHeight="1">
      <c r="A49" s="96"/>
      <c r="B49" s="53" t="str">
        <f>Copy!B35</f>
        <v>Females</v>
      </c>
      <c r="C49" s="66">
        <f>Copy!C35</f>
        <v>6.8152777777777782</v>
      </c>
      <c r="D49" s="54">
        <f>Copy!D35</f>
        <v>1440</v>
      </c>
      <c r="E49" s="65">
        <f>Copy!F35</f>
        <v>401</v>
      </c>
      <c r="F49" s="65">
        <f>Copy!G35</f>
        <v>976</v>
      </c>
      <c r="G49" s="65">
        <f>Copy!H35</f>
        <v>40</v>
      </c>
      <c r="H49" s="65">
        <f>Copy!I35</f>
        <v>6</v>
      </c>
      <c r="I49" s="65">
        <f>Copy!J35</f>
        <v>4</v>
      </c>
      <c r="J49" s="65">
        <f>Copy!K35</f>
        <v>1</v>
      </c>
      <c r="K49" s="65">
        <f>Copy!L35</f>
        <v>1</v>
      </c>
      <c r="L49" s="65">
        <f>Copy!M35</f>
        <v>1</v>
      </c>
      <c r="M49" s="65">
        <f>Copy!N35</f>
        <v>9</v>
      </c>
      <c r="N49" s="65">
        <f>Copy!O35</f>
        <v>9</v>
      </c>
      <c r="O49" s="65">
        <f>Copy!P35</f>
        <v>1</v>
      </c>
      <c r="P49" s="65">
        <f>Copy!Q35</f>
        <v>0</v>
      </c>
      <c r="Q49" s="84"/>
      <c r="S49" s="21" t="b">
        <f>D49=SUM(E49:N49)</f>
        <v>0</v>
      </c>
    </row>
    <row r="50" spans="1:19" ht="13.35" customHeight="1">
      <c r="A50" s="97"/>
      <c r="B50" s="68" t="str">
        <f>Copy!B36</f>
        <v>Males</v>
      </c>
      <c r="C50" s="69">
        <f>Copy!C36</f>
        <v>6.8241206030150749</v>
      </c>
      <c r="D50" s="54">
        <f>Copy!D36</f>
        <v>1393</v>
      </c>
      <c r="E50" s="65">
        <f>Copy!F36</f>
        <v>371</v>
      </c>
      <c r="F50" s="65">
        <f>Copy!G36</f>
        <v>957</v>
      </c>
      <c r="G50" s="65">
        <f>Copy!H36</f>
        <v>40</v>
      </c>
      <c r="H50" s="65">
        <f>Copy!I36</f>
        <v>5</v>
      </c>
      <c r="I50" s="65">
        <f>Copy!J36</f>
        <v>4</v>
      </c>
      <c r="J50" s="65">
        <f>Copy!K36</f>
        <v>1</v>
      </c>
      <c r="K50" s="65">
        <f>Copy!L36</f>
        <v>1</v>
      </c>
      <c r="L50" s="65">
        <f>Copy!M36</f>
        <v>1</v>
      </c>
      <c r="M50" s="65">
        <f>Copy!N36</f>
        <v>10</v>
      </c>
      <c r="N50" s="65">
        <f>Copy!O36</f>
        <v>10</v>
      </c>
      <c r="O50" s="65">
        <f>Copy!P36</f>
        <v>2</v>
      </c>
      <c r="P50" s="65">
        <f>Copy!Q36</f>
        <v>0</v>
      </c>
      <c r="Q50" s="84"/>
      <c r="S50" s="21" t="b">
        <f>D50=SUM(E50:N50)</f>
        <v>0</v>
      </c>
    </row>
    <row r="51" spans="1:19" ht="13.35" customHeight="1">
      <c r="A51" s="95" t="str">
        <f>Copy!A37</f>
        <v>Oshikoto</v>
      </c>
      <c r="B51" s="63" t="str">
        <f>Copy!B37</f>
        <v>Total</v>
      </c>
      <c r="C51" s="64">
        <f>Copy!C37</f>
        <v>6.8216528510424519</v>
      </c>
      <c r="D51" s="54">
        <f>Copy!D37</f>
        <v>3981</v>
      </c>
      <c r="E51" s="65">
        <f>Copy!F37</f>
        <v>887</v>
      </c>
      <c r="F51" s="65">
        <f>Copy!G37</f>
        <v>3008</v>
      </c>
      <c r="G51" s="65">
        <f>Copy!H37</f>
        <v>53</v>
      </c>
      <c r="H51" s="65">
        <f>Copy!I37</f>
        <v>4</v>
      </c>
      <c r="I51" s="65">
        <f>Copy!J37</f>
        <v>3</v>
      </c>
      <c r="J51" s="65">
        <f>Copy!K37</f>
        <v>25</v>
      </c>
      <c r="K51" s="65">
        <f>Copy!L37</f>
        <v>0</v>
      </c>
      <c r="L51" s="65">
        <f>Copy!M37</f>
        <v>0</v>
      </c>
      <c r="M51" s="65">
        <f>Copy!N37</f>
        <v>1</v>
      </c>
      <c r="N51" s="65">
        <f>Copy!O37</f>
        <v>1</v>
      </c>
      <c r="O51" s="65">
        <f>Copy!P37</f>
        <v>0</v>
      </c>
      <c r="P51" s="65">
        <f>Copy!Q37</f>
        <v>0</v>
      </c>
      <c r="Q51" s="84"/>
      <c r="S51" s="21" t="b">
        <f t="shared" ref="S51:S60" si="3">D51=SUM(E51:M51)</f>
        <v>1</v>
      </c>
    </row>
    <row r="52" spans="1:19" ht="10.9" customHeight="1">
      <c r="A52" s="96"/>
      <c r="B52" s="53" t="str">
        <f>Copy!B38</f>
        <v>Females</v>
      </c>
      <c r="C52" s="66">
        <f>Copy!C38</f>
        <v>6.837756634952429</v>
      </c>
      <c r="D52" s="67">
        <f>Copy!D38</f>
        <v>1997</v>
      </c>
      <c r="E52" s="65">
        <f>Copy!F38</f>
        <v>423</v>
      </c>
      <c r="F52" s="65">
        <f>Copy!G38</f>
        <v>1529</v>
      </c>
      <c r="G52" s="65">
        <f>Copy!H38</f>
        <v>25</v>
      </c>
      <c r="H52" s="65">
        <f>Copy!I38</f>
        <v>3</v>
      </c>
      <c r="I52" s="65">
        <f>Copy!J38</f>
        <v>3</v>
      </c>
      <c r="J52" s="65">
        <f>Copy!K38</f>
        <v>13</v>
      </c>
      <c r="K52" s="65">
        <f>Copy!L38</f>
        <v>0</v>
      </c>
      <c r="L52" s="65">
        <f>Copy!M38</f>
        <v>0</v>
      </c>
      <c r="M52" s="65">
        <f>Copy!N38</f>
        <v>1</v>
      </c>
      <c r="N52" s="65">
        <f>Copy!O38</f>
        <v>1</v>
      </c>
      <c r="O52" s="65">
        <f>Copy!P38</f>
        <v>0</v>
      </c>
      <c r="P52" s="65">
        <f>Copy!Q38</f>
        <v>0</v>
      </c>
      <c r="Q52" s="84"/>
      <c r="S52" s="21" t="b">
        <f t="shared" si="3"/>
        <v>1</v>
      </c>
    </row>
    <row r="53" spans="1:19" ht="13.35" customHeight="1">
      <c r="A53" s="97"/>
      <c r="B53" s="68" t="str">
        <f>Copy!B39</f>
        <v>Males</v>
      </c>
      <c r="C53" s="69">
        <f>Copy!C39</f>
        <v>6.805443548387097</v>
      </c>
      <c r="D53" s="70">
        <f>Copy!D39</f>
        <v>1984</v>
      </c>
      <c r="E53" s="65">
        <f>Copy!F39</f>
        <v>464</v>
      </c>
      <c r="F53" s="65">
        <f>Copy!G39</f>
        <v>1479</v>
      </c>
      <c r="G53" s="65">
        <f>Copy!H39</f>
        <v>28</v>
      </c>
      <c r="H53" s="65">
        <f>Copy!I39</f>
        <v>1</v>
      </c>
      <c r="I53" s="65">
        <f>Copy!J39</f>
        <v>0</v>
      </c>
      <c r="J53" s="65">
        <f>Copy!K39</f>
        <v>12</v>
      </c>
      <c r="K53" s="65">
        <f>Copy!L39</f>
        <v>0</v>
      </c>
      <c r="L53" s="65">
        <f>Copy!M39</f>
        <v>0</v>
      </c>
      <c r="M53" s="65">
        <f>Copy!N39</f>
        <v>0</v>
      </c>
      <c r="N53" s="65">
        <f>Copy!O39</f>
        <v>0</v>
      </c>
      <c r="O53" s="65">
        <f>Copy!P39</f>
        <v>0</v>
      </c>
      <c r="P53" s="65">
        <f>Copy!Q39</f>
        <v>0</v>
      </c>
      <c r="Q53" s="84"/>
      <c r="S53" s="21" t="b">
        <f t="shared" si="3"/>
        <v>1</v>
      </c>
    </row>
    <row r="54" spans="1:19" ht="13.35" customHeight="1">
      <c r="A54" s="95" t="str">
        <f>Copy!A40</f>
        <v>Otjozondjupa</v>
      </c>
      <c r="B54" s="63" t="str">
        <f>Copy!B40</f>
        <v>Total</v>
      </c>
      <c r="C54" s="64">
        <f>Copy!C40</f>
        <v>6.867489711934156</v>
      </c>
      <c r="D54" s="54">
        <f>Copy!D40</f>
        <v>2430</v>
      </c>
      <c r="E54" s="65">
        <f>Copy!F40</f>
        <v>426</v>
      </c>
      <c r="F54" s="65">
        <f>Copy!G40</f>
        <v>1920</v>
      </c>
      <c r="G54" s="65">
        <f>Copy!H40</f>
        <v>70</v>
      </c>
      <c r="H54" s="65">
        <f>Copy!I40</f>
        <v>10</v>
      </c>
      <c r="I54" s="65">
        <f>Copy!J40</f>
        <v>3</v>
      </c>
      <c r="J54" s="65">
        <f>Copy!K40</f>
        <v>0</v>
      </c>
      <c r="K54" s="65">
        <f>Copy!L40</f>
        <v>1</v>
      </c>
      <c r="L54" s="65">
        <f>Copy!M40</f>
        <v>0</v>
      </c>
      <c r="M54" s="65">
        <f>Copy!N40</f>
        <v>0</v>
      </c>
      <c r="N54" s="65">
        <f>Copy!O40</f>
        <v>0</v>
      </c>
      <c r="O54" s="65">
        <f>Copy!P40</f>
        <v>0</v>
      </c>
      <c r="P54" s="65">
        <f>Copy!Q40</f>
        <v>0</v>
      </c>
      <c r="Q54" s="84"/>
      <c r="S54" s="21" t="b">
        <f t="shared" si="3"/>
        <v>1</v>
      </c>
    </row>
    <row r="55" spans="1:19" ht="10.9" customHeight="1">
      <c r="A55" s="96"/>
      <c r="B55" s="53" t="str">
        <f>Copy!B41</f>
        <v>Females</v>
      </c>
      <c r="C55" s="66">
        <f>Copy!C41</f>
        <v>6.8799668874172184</v>
      </c>
      <c r="D55" s="67">
        <f>Copy!D41</f>
        <v>1208</v>
      </c>
      <c r="E55" s="65">
        <f>Copy!F41</f>
        <v>192</v>
      </c>
      <c r="F55" s="65">
        <f>Copy!G41</f>
        <v>976</v>
      </c>
      <c r="G55" s="65">
        <f>Copy!H41</f>
        <v>36</v>
      </c>
      <c r="H55" s="65">
        <f>Copy!I41</f>
        <v>3</v>
      </c>
      <c r="I55" s="65">
        <f>Copy!J41</f>
        <v>0</v>
      </c>
      <c r="J55" s="65">
        <f>Copy!K41</f>
        <v>0</v>
      </c>
      <c r="K55" s="65">
        <f>Copy!L41</f>
        <v>1</v>
      </c>
      <c r="L55" s="65">
        <f>Copy!M41</f>
        <v>0</v>
      </c>
      <c r="M55" s="65">
        <f>Copy!N41</f>
        <v>0</v>
      </c>
      <c r="N55" s="65">
        <f>Copy!O41</f>
        <v>0</v>
      </c>
      <c r="O55" s="65">
        <f>Copy!P41</f>
        <v>0</v>
      </c>
      <c r="P55" s="65">
        <f>Copy!Q41</f>
        <v>0</v>
      </c>
      <c r="Q55" s="84"/>
      <c r="S55" s="21" t="b">
        <f t="shared" si="3"/>
        <v>1</v>
      </c>
    </row>
    <row r="56" spans="1:19" ht="13.35" customHeight="1">
      <c r="A56" s="97"/>
      <c r="B56" s="68" t="str">
        <f>Copy!B42</f>
        <v>Males</v>
      </c>
      <c r="C56" s="69">
        <f>Copy!C42</f>
        <v>6.8551554828150572</v>
      </c>
      <c r="D56" s="70">
        <f>Copy!D42</f>
        <v>1222</v>
      </c>
      <c r="E56" s="65">
        <f>Copy!F42</f>
        <v>234</v>
      </c>
      <c r="F56" s="65">
        <f>Copy!G42</f>
        <v>944</v>
      </c>
      <c r="G56" s="65">
        <f>Copy!H42</f>
        <v>34</v>
      </c>
      <c r="H56" s="65">
        <f>Copy!I42</f>
        <v>7</v>
      </c>
      <c r="I56" s="65">
        <f>Copy!J42</f>
        <v>3</v>
      </c>
      <c r="J56" s="65">
        <f>Copy!K42</f>
        <v>0</v>
      </c>
      <c r="K56" s="65">
        <f>Copy!L42</f>
        <v>0</v>
      </c>
      <c r="L56" s="65">
        <f>Copy!M42</f>
        <v>0</v>
      </c>
      <c r="M56" s="65">
        <f>Copy!N42</f>
        <v>0</v>
      </c>
      <c r="N56" s="65">
        <f>Copy!O42</f>
        <v>0</v>
      </c>
      <c r="O56" s="65">
        <f>Copy!P42</f>
        <v>0</v>
      </c>
      <c r="P56" s="65">
        <f>Copy!Q42</f>
        <v>0</v>
      </c>
      <c r="Q56" s="84"/>
      <c r="S56" s="21" t="b">
        <f t="shared" si="3"/>
        <v>1</v>
      </c>
    </row>
    <row r="57" spans="1:19" ht="13.35" customHeight="1">
      <c r="A57" s="95" t="str">
        <f>Copy!A43</f>
        <v>Zambezi</v>
      </c>
      <c r="B57" s="63" t="str">
        <f>Copy!B43</f>
        <v>Total</v>
      </c>
      <c r="C57" s="64">
        <f>Copy!C43</f>
        <v>6.8026558465510885</v>
      </c>
      <c r="D57" s="54">
        <f>Copy!D43</f>
        <v>2711</v>
      </c>
      <c r="E57" s="65">
        <f>Copy!F43</f>
        <v>638</v>
      </c>
      <c r="F57" s="65">
        <f>Copy!G43</f>
        <v>1996</v>
      </c>
      <c r="G57" s="65">
        <f>Copy!H43</f>
        <v>57</v>
      </c>
      <c r="H57" s="65">
        <f>Copy!I43</f>
        <v>15</v>
      </c>
      <c r="I57" s="65">
        <f>Copy!J43</f>
        <v>4</v>
      </c>
      <c r="J57" s="65">
        <f>Copy!K43</f>
        <v>1</v>
      </c>
      <c r="K57" s="65">
        <f>Copy!L43</f>
        <v>0</v>
      </c>
      <c r="L57" s="65">
        <f>Copy!M43</f>
        <v>0</v>
      </c>
      <c r="M57" s="65">
        <f>Copy!N43</f>
        <v>0</v>
      </c>
      <c r="N57" s="65">
        <f>Copy!O43</f>
        <v>0</v>
      </c>
      <c r="O57" s="65">
        <f>Copy!P43</f>
        <v>0</v>
      </c>
      <c r="P57" s="65">
        <f>Copy!Q43</f>
        <v>0</v>
      </c>
      <c r="Q57" s="84"/>
      <c r="S57" s="21" t="b">
        <f t="shared" si="3"/>
        <v>1</v>
      </c>
    </row>
    <row r="58" spans="1:19" ht="10.9" customHeight="1">
      <c r="A58" s="96"/>
      <c r="B58" s="53" t="str">
        <f>Copy!B44</f>
        <v>Females</v>
      </c>
      <c r="C58" s="66">
        <f>Copy!C44</f>
        <v>6.8161499639509735</v>
      </c>
      <c r="D58" s="67">
        <f>Copy!D44</f>
        <v>1387</v>
      </c>
      <c r="E58" s="65">
        <f>Copy!F44</f>
        <v>307</v>
      </c>
      <c r="F58" s="65">
        <f>Copy!G44</f>
        <v>1043</v>
      </c>
      <c r="G58" s="65">
        <f>Copy!H44</f>
        <v>25</v>
      </c>
      <c r="H58" s="65">
        <f>Copy!I44</f>
        <v>9</v>
      </c>
      <c r="I58" s="65">
        <f>Copy!J44</f>
        <v>3</v>
      </c>
      <c r="J58" s="65">
        <f>Copy!K44</f>
        <v>0</v>
      </c>
      <c r="K58" s="65">
        <f>Copy!L44</f>
        <v>0</v>
      </c>
      <c r="L58" s="65">
        <f>Copy!M44</f>
        <v>0</v>
      </c>
      <c r="M58" s="65">
        <f>Copy!N44</f>
        <v>0</v>
      </c>
      <c r="N58" s="65">
        <f>Copy!O44</f>
        <v>0</v>
      </c>
      <c r="O58" s="65">
        <f>Copy!P44</f>
        <v>0</v>
      </c>
      <c r="P58" s="65">
        <f>Copy!Q44</f>
        <v>0</v>
      </c>
      <c r="Q58" s="84"/>
      <c r="S58" s="21" t="b">
        <f t="shared" si="3"/>
        <v>1</v>
      </c>
    </row>
    <row r="59" spans="1:19" ht="13.35" customHeight="1">
      <c r="A59" s="97"/>
      <c r="B59" s="68" t="str">
        <f>Copy!B45</f>
        <v>Males</v>
      </c>
      <c r="C59" s="69">
        <f>Copy!C45</f>
        <v>6.7885196374622359</v>
      </c>
      <c r="D59" s="70">
        <f>Copy!D45</f>
        <v>1324</v>
      </c>
      <c r="E59" s="65">
        <f>Copy!F45</f>
        <v>331</v>
      </c>
      <c r="F59" s="65">
        <f>Copy!G45</f>
        <v>953</v>
      </c>
      <c r="G59" s="65">
        <f>Copy!H45</f>
        <v>32</v>
      </c>
      <c r="H59" s="65">
        <f>Copy!I45</f>
        <v>6</v>
      </c>
      <c r="I59" s="65">
        <f>Copy!J45</f>
        <v>1</v>
      </c>
      <c r="J59" s="65">
        <f>Copy!K45</f>
        <v>1</v>
      </c>
      <c r="K59" s="65">
        <f>Copy!L45</f>
        <v>0</v>
      </c>
      <c r="L59" s="65">
        <f>Copy!M45</f>
        <v>0</v>
      </c>
      <c r="M59" s="65">
        <f>Copy!N45</f>
        <v>0</v>
      </c>
      <c r="N59" s="65">
        <f>Copy!O45</f>
        <v>0</v>
      </c>
      <c r="O59" s="65">
        <f>Copy!P45</f>
        <v>0</v>
      </c>
      <c r="P59" s="65">
        <f>Copy!Q45</f>
        <v>0</v>
      </c>
      <c r="Q59" s="84"/>
      <c r="S59" s="21" t="b">
        <f t="shared" si="3"/>
        <v>1</v>
      </c>
    </row>
    <row r="60" spans="1:19" ht="13.35" customHeight="1">
      <c r="N60" s="21"/>
      <c r="O60" s="21"/>
      <c r="P60" s="21"/>
      <c r="Q60" s="21"/>
      <c r="S60" s="21" t="b">
        <f t="shared" si="3"/>
        <v>1</v>
      </c>
    </row>
    <row r="61" spans="1:19" ht="10.9" customHeight="1">
      <c r="N61" s="22"/>
      <c r="O61" s="22"/>
      <c r="P61" s="22"/>
      <c r="Q61" s="22"/>
    </row>
    <row r="62" spans="1:19" ht="13.35" customHeight="1">
      <c r="N62" s="23"/>
      <c r="O62" s="23"/>
      <c r="P62" s="23"/>
      <c r="Q62" s="23"/>
    </row>
    <row r="63" spans="1:19" ht="13.35" customHeight="1">
      <c r="N63" s="21"/>
      <c r="O63" s="21"/>
      <c r="P63" s="21"/>
      <c r="Q63" s="21"/>
    </row>
    <row r="64" spans="1:19" ht="10.9" customHeight="1">
      <c r="N64" s="22"/>
      <c r="O64" s="22"/>
      <c r="P64" s="22"/>
      <c r="Q64" s="22"/>
    </row>
    <row r="65" spans="14:17" ht="13.35" customHeight="1">
      <c r="N65" s="23"/>
      <c r="O65" s="23"/>
      <c r="P65" s="23"/>
      <c r="Q65" s="23"/>
    </row>
    <row r="66" spans="14:17" ht="13.35" customHeight="1">
      <c r="N66" s="21"/>
      <c r="O66" s="21"/>
      <c r="P66" s="21"/>
      <c r="Q66" s="21"/>
    </row>
    <row r="67" spans="14:17" ht="10.9" customHeight="1">
      <c r="N67" s="22"/>
      <c r="O67" s="22"/>
      <c r="P67" s="22"/>
      <c r="Q67" s="22"/>
    </row>
    <row r="68" spans="14:17" ht="13.35" customHeight="1">
      <c r="N68" s="23"/>
      <c r="O68" s="23"/>
      <c r="P68" s="23"/>
      <c r="Q68" s="23"/>
    </row>
    <row r="69" spans="14:17" ht="13.35" customHeight="1">
      <c r="N69" s="21"/>
      <c r="O69" s="21"/>
      <c r="P69" s="21"/>
      <c r="Q69" s="21"/>
    </row>
    <row r="70" spans="14:17" ht="10.9" customHeight="1">
      <c r="N70" s="22"/>
      <c r="O70" s="22"/>
      <c r="P70" s="22"/>
      <c r="Q70" s="22"/>
    </row>
    <row r="71" spans="14:17" ht="13.35" customHeight="1">
      <c r="N71" s="23"/>
      <c r="O71" s="23"/>
      <c r="P71" s="23"/>
      <c r="Q71" s="23"/>
    </row>
    <row r="72" spans="14:17" ht="13.35" customHeight="1">
      <c r="N72" s="21"/>
      <c r="O72" s="21"/>
      <c r="P72" s="21"/>
      <c r="Q72" s="21"/>
    </row>
    <row r="73" spans="14:17" ht="10.9" customHeight="1">
      <c r="N73" s="22"/>
      <c r="O73" s="22"/>
      <c r="P73" s="22"/>
      <c r="Q73" s="22"/>
    </row>
    <row r="74" spans="14:17" ht="13.35" customHeight="1">
      <c r="N74" s="23"/>
      <c r="O74" s="23"/>
      <c r="P74" s="23"/>
      <c r="Q74" s="23"/>
    </row>
    <row r="75" spans="14:17" ht="13.35" customHeight="1">
      <c r="N75" s="21"/>
      <c r="O75" s="21"/>
      <c r="P75" s="21"/>
      <c r="Q75" s="21"/>
    </row>
    <row r="76" spans="14:17" ht="10.9" customHeight="1">
      <c r="N76" s="22"/>
      <c r="O76" s="22"/>
      <c r="P76" s="22"/>
      <c r="Q76" s="22"/>
    </row>
    <row r="77" spans="14:17" ht="13.35" customHeight="1">
      <c r="N77" s="23"/>
      <c r="O77" s="23"/>
      <c r="P77" s="23"/>
      <c r="Q77" s="23"/>
    </row>
    <row r="78" spans="14:17" ht="13.35" customHeight="1">
      <c r="N78" s="21"/>
      <c r="O78" s="21"/>
      <c r="P78" s="21"/>
      <c r="Q78" s="21"/>
    </row>
    <row r="79" spans="14:17" ht="10.9" customHeight="1">
      <c r="N79" s="22"/>
      <c r="O79" s="22"/>
      <c r="P79" s="22"/>
      <c r="Q79" s="22"/>
    </row>
    <row r="80" spans="14:17" ht="13.35" customHeight="1">
      <c r="N80" s="23"/>
      <c r="O80" s="23"/>
      <c r="P80" s="23"/>
      <c r="Q80" s="23"/>
    </row>
    <row r="81" spans="1:21" ht="3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42"/>
    </row>
    <row r="82" spans="1:21" ht="9" customHeight="1">
      <c r="A82" s="4"/>
      <c r="B82" s="4"/>
      <c r="C82" s="4"/>
      <c r="D82" s="4"/>
      <c r="E82" s="4"/>
      <c r="F82" s="4"/>
      <c r="G82" s="4"/>
    </row>
    <row r="83" spans="1:21" ht="12.6" customHeight="1">
      <c r="A83" s="4"/>
      <c r="B83" s="4"/>
      <c r="C83" s="4"/>
      <c r="D83" s="4"/>
      <c r="E83" s="4"/>
      <c r="F83" s="4"/>
      <c r="G83" s="4"/>
      <c r="S83" s="39" t="s">
        <v>48</v>
      </c>
      <c r="T83" s="39" t="e">
        <f>MIN(T87:T99)</f>
        <v>#REF!</v>
      </c>
      <c r="U83" s="39" t="e">
        <f ca="1">OFFSET($S$86,MATCH(T83,$T$87:$T$99,0),0,1,1)</f>
        <v>#REF!</v>
      </c>
    </row>
    <row r="84" spans="1:21" ht="28.5" customHeight="1">
      <c r="A84" s="33" t="str">
        <f>R40</f>
        <v>Chapter 3, EMIS Education Statistics, 2016</v>
      </c>
      <c r="B84" s="34"/>
      <c r="C84" s="34"/>
      <c r="D84" s="35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7">
        <f>A40+1</f>
        <v>49</v>
      </c>
      <c r="S84" s="39" t="s">
        <v>49</v>
      </c>
      <c r="T84" s="39" t="e">
        <f>MAX(T87:T99)</f>
        <v>#REF!</v>
      </c>
      <c r="U84" s="39" t="e">
        <f ca="1">OFFSET($S$86,MATCH(T84,$T$87:$T$99,0),0,1,1)</f>
        <v>#REF!</v>
      </c>
    </row>
    <row r="86" spans="1:21">
      <c r="B86" t="s">
        <v>38</v>
      </c>
      <c r="D86" t="s">
        <v>47</v>
      </c>
      <c r="R86" s="39" t="s">
        <v>50</v>
      </c>
      <c r="S86" t="s">
        <v>0</v>
      </c>
      <c r="T86" t="s">
        <v>37</v>
      </c>
    </row>
    <row r="87" spans="1:21">
      <c r="B87" t="s">
        <v>33</v>
      </c>
      <c r="C87" t="e">
        <f>C5=(#REF!*#REF!+#REF!*#REF!+#REF!*#REF!+#REF!*#REF!+#REF!*#REF!+#REF!*#REF!+#REF!*#REF!+#REF!*#REF!)/D5</f>
        <v>#REF!</v>
      </c>
      <c r="D87" t="b">
        <f>D5=AEC!C2</f>
        <v>1</v>
      </c>
      <c r="E87" t="b">
        <f>E5=AEC!E2</f>
        <v>1</v>
      </c>
      <c r="F87" t="b">
        <f>F5=AEC!F2</f>
        <v>1</v>
      </c>
      <c r="G87" t="b">
        <f>G5=AEC!G2</f>
        <v>1</v>
      </c>
      <c r="H87" t="b">
        <f>H5=AEC!H2</f>
        <v>1</v>
      </c>
      <c r="I87" t="b">
        <f>I5=AEC!I2</f>
        <v>1</v>
      </c>
      <c r="J87" t="b">
        <f>J5=AEC!J2</f>
        <v>1</v>
      </c>
      <c r="K87" t="b">
        <f>K5=AEC!K2</f>
        <v>1</v>
      </c>
      <c r="L87" t="b">
        <f>L5=AEC!L2</f>
        <v>1</v>
      </c>
      <c r="M87" t="e">
        <f>M5=AEC!#REF!</f>
        <v>#REF!</v>
      </c>
      <c r="R87" s="39" t="s">
        <v>51</v>
      </c>
      <c r="S87" t="str">
        <f>A9</f>
        <v>//Karas</v>
      </c>
      <c r="T87">
        <f>C9</f>
        <v>6.7446393762183234</v>
      </c>
    </row>
    <row r="88" spans="1:21">
      <c r="C88" t="e">
        <f>C6=(#REF!*#REF!+#REF!*#REF!+#REF!*#REF!+#REF!*#REF!+#REF!*#REF!+#REF!*#REF!+#REF!*#REF!+#REF!*#REF!)/D6</f>
        <v>#REF!</v>
      </c>
      <c r="D88" t="b">
        <f>D6=AEC!C3</f>
        <v>1</v>
      </c>
      <c r="E88" t="b">
        <f>E6=AEC!E3</f>
        <v>1</v>
      </c>
      <c r="F88" t="b">
        <f>F6=AEC!F3</f>
        <v>1</v>
      </c>
      <c r="G88" t="b">
        <f>G6=AEC!G3</f>
        <v>1</v>
      </c>
      <c r="H88" t="b">
        <f>H6=AEC!H3</f>
        <v>1</v>
      </c>
      <c r="I88" t="b">
        <f>I6=AEC!I3</f>
        <v>1</v>
      </c>
      <c r="J88" t="b">
        <f>J6=AEC!J3</f>
        <v>1</v>
      </c>
      <c r="K88" t="b">
        <f>K6=AEC!K3</f>
        <v>1</v>
      </c>
      <c r="L88" t="b">
        <f>L6=AEC!L3</f>
        <v>1</v>
      </c>
      <c r="M88" t="e">
        <f>M6=AEC!#REF!</f>
        <v>#REF!</v>
      </c>
      <c r="R88" s="40">
        <f>SUM(I5:M5)/D5</f>
        <v>9.6614830498162607E-3</v>
      </c>
      <c r="S88" t="str">
        <f>A12</f>
        <v>Erongo</v>
      </c>
      <c r="T88">
        <f>C12</f>
        <v>6.8743667679837897</v>
      </c>
    </row>
    <row r="89" spans="1:21">
      <c r="C89" t="e">
        <f>C7=(#REF!*#REF!+#REF!*#REF!+#REF!*#REF!+#REF!*#REF!+#REF!*#REF!+#REF!*#REF!+#REF!*#REF!+#REF!*#REF!)/D7</f>
        <v>#REF!</v>
      </c>
      <c r="D89" t="b">
        <f>D7=AEC!C4</f>
        <v>1</v>
      </c>
      <c r="E89" t="b">
        <f>E7=AEC!E4</f>
        <v>1</v>
      </c>
      <c r="F89" t="b">
        <f>F7=AEC!F4</f>
        <v>1</v>
      </c>
      <c r="G89" t="b">
        <f>G7=AEC!G4</f>
        <v>1</v>
      </c>
      <c r="H89" t="b">
        <f>H7=AEC!H4</f>
        <v>1</v>
      </c>
      <c r="I89" t="b">
        <f>I7=AEC!I4</f>
        <v>1</v>
      </c>
      <c r="J89" t="b">
        <f>J7=AEC!J4</f>
        <v>1</v>
      </c>
      <c r="K89" t="b">
        <f>K7=AEC!K4</f>
        <v>1</v>
      </c>
      <c r="L89" t="b">
        <f>L7=AEC!L4</f>
        <v>1</v>
      </c>
      <c r="M89" t="e">
        <f>M7=AEC!#REF!</f>
        <v>#REF!</v>
      </c>
      <c r="R89" s="39"/>
      <c r="S89" t="str">
        <f>A15</f>
        <v>Hardap</v>
      </c>
      <c r="T89">
        <f>C15</f>
        <v>6.9628953771289535</v>
      </c>
    </row>
    <row r="90" spans="1:21">
      <c r="B90" t="s">
        <v>39</v>
      </c>
      <c r="C90" t="e">
        <f>#REF!=C9</f>
        <v>#REF!</v>
      </c>
      <c r="R90" s="39" t="s">
        <v>52</v>
      </c>
      <c r="S90" t="e">
        <f>#REF!</f>
        <v>#REF!</v>
      </c>
      <c r="T90" t="e">
        <f>#REF!</f>
        <v>#REF!</v>
      </c>
    </row>
    <row r="91" spans="1:21">
      <c r="C91" t="e">
        <f>#REF!=C10</f>
        <v>#REF!</v>
      </c>
      <c r="R91" s="40">
        <f>SUM(I6:M6)/D6</f>
        <v>8.7459376792200349E-3</v>
      </c>
      <c r="S91" t="str">
        <f>A18</f>
        <v>Kavango East</v>
      </c>
      <c r="T91">
        <f>C18</f>
        <v>6.7593836428289213</v>
      </c>
    </row>
    <row r="92" spans="1:21">
      <c r="C92" t="e">
        <f>#REF!=C11</f>
        <v>#REF!</v>
      </c>
      <c r="R92" s="39"/>
      <c r="S92" t="str">
        <f>A21</f>
        <v>Kavango West</v>
      </c>
      <c r="T92">
        <f>C21</f>
        <v>6.9425587467362924</v>
      </c>
    </row>
    <row r="93" spans="1:21">
      <c r="B93" t="s">
        <v>40</v>
      </c>
      <c r="C93" t="e">
        <f>#REF!=C12</f>
        <v>#REF!</v>
      </c>
      <c r="R93" s="39" t="s">
        <v>53</v>
      </c>
      <c r="S93" t="str">
        <f>A24</f>
        <v>Khomas</v>
      </c>
      <c r="T93">
        <f>C24</f>
        <v>6.7533613445378151</v>
      </c>
    </row>
    <row r="94" spans="1:21">
      <c r="C94" t="e">
        <f>#REF!=C13</f>
        <v>#REF!</v>
      </c>
      <c r="R94" s="40">
        <f>SUM(I7:M7)/D7</f>
        <v>1.0611394852977636E-2</v>
      </c>
      <c r="S94" t="str">
        <f>A27</f>
        <v>Kunene</v>
      </c>
      <c r="T94">
        <f>C27</f>
        <v>6.9434571890145396</v>
      </c>
    </row>
    <row r="95" spans="1:21">
      <c r="C95" t="e">
        <f>#REF!=C14</f>
        <v>#REF!</v>
      </c>
      <c r="S95" t="str">
        <f>A30</f>
        <v>Ohangwena</v>
      </c>
      <c r="T95">
        <f>C30</f>
        <v>6.816036705265458</v>
      </c>
    </row>
    <row r="96" spans="1:21">
      <c r="B96" t="s">
        <v>41</v>
      </c>
      <c r="C96" t="e">
        <f>#REF!=(C15*D15+#REF!*#REF!)/#REF!</f>
        <v>#REF!</v>
      </c>
      <c r="S96" t="str">
        <f>A33</f>
        <v>Omaheke</v>
      </c>
      <c r="T96">
        <f>C33</f>
        <v>6.966580976863753</v>
      </c>
    </row>
    <row r="97" spans="2:20">
      <c r="C97" t="e">
        <f>#REF!=(C16*D16+#REF!*#REF!)/#REF!</f>
        <v>#REF!</v>
      </c>
      <c r="S97" t="str">
        <f>A45</f>
        <v>Omusati</v>
      </c>
      <c r="T97">
        <f>C45</f>
        <v>6.7476800707026072</v>
      </c>
    </row>
    <row r="98" spans="2:20">
      <c r="C98" t="e">
        <f>#REF!=(C17*D17+#REF!*#REF!)/#REF!</f>
        <v>#REF!</v>
      </c>
      <c r="S98" t="str">
        <f>A48</f>
        <v>Oshana</v>
      </c>
      <c r="T98">
        <f>C48</f>
        <v>6.8196258383339217</v>
      </c>
    </row>
    <row r="99" spans="2:20">
      <c r="B99" t="s">
        <v>42</v>
      </c>
      <c r="C99" t="e">
        <f>#REF!=(C18*D18+C21*D21)/#REF!</f>
        <v>#REF!</v>
      </c>
      <c r="S99" t="str">
        <f>A51</f>
        <v>Oshikoto</v>
      </c>
      <c r="T99">
        <f>C51</f>
        <v>6.8216528510424519</v>
      </c>
    </row>
    <row r="100" spans="2:20">
      <c r="C100" t="e">
        <f>#REF!=(C19*D19+C22*D22)/#REF!</f>
        <v>#REF!</v>
      </c>
    </row>
    <row r="101" spans="2:20">
      <c r="C101" t="e">
        <f>#REF!=(C20*D20+C23*D23)/#REF!</f>
        <v>#REF!</v>
      </c>
    </row>
    <row r="102" spans="2:20">
      <c r="B102" t="s">
        <v>43</v>
      </c>
      <c r="C102" t="e">
        <f>#REF!=(C24*D24+C27*D27)/#REF!</f>
        <v>#REF!</v>
      </c>
    </row>
    <row r="103" spans="2:20">
      <c r="C103" t="e">
        <f>#REF!=(C25*D25+C28*D28)/#REF!</f>
        <v>#REF!</v>
      </c>
    </row>
    <row r="104" spans="2:20">
      <c r="C104" t="e">
        <f>#REF!=(C26*D26+C29*D29)/#REF!</f>
        <v>#REF!</v>
      </c>
    </row>
    <row r="105" spans="2:20">
      <c r="B105" t="s">
        <v>44</v>
      </c>
      <c r="C105" t="e">
        <f>#REF!=(C30*D30+C33*D33+C45*D45)/#REF!</f>
        <v>#REF!</v>
      </c>
    </row>
    <row r="106" spans="2:20">
      <c r="C106" t="e">
        <f>#REF!=(C31*D31+C34*D34+C46*D46)/#REF!</f>
        <v>#REF!</v>
      </c>
    </row>
    <row r="107" spans="2:20">
      <c r="C107" t="e">
        <f>#REF!=(C32*D32+C35*D35+C47*D47)/#REF!</f>
        <v>#REF!</v>
      </c>
    </row>
    <row r="108" spans="2:20">
      <c r="B108" t="s">
        <v>45</v>
      </c>
      <c r="C108" t="e">
        <f>#REF!=(C48*D48+C51*D51)/#REF!</f>
        <v>#REF!</v>
      </c>
    </row>
    <row r="109" spans="2:20">
      <c r="C109" t="e">
        <f>#REF!=(C49*D49+C52*D52)/#REF!</f>
        <v>#REF!</v>
      </c>
    </row>
    <row r="110" spans="2:20">
      <c r="C110" t="e">
        <f>#REF!=(C50*D50+C53*D53)/#REF!</f>
        <v>#REF!</v>
      </c>
    </row>
    <row r="111" spans="2:20">
      <c r="B111" t="s">
        <v>46</v>
      </c>
      <c r="C111" t="e">
        <f>#REF!=C54</f>
        <v>#REF!</v>
      </c>
    </row>
    <row r="112" spans="2:20">
      <c r="C112" t="e">
        <f>#REF!=C55</f>
        <v>#REF!</v>
      </c>
    </row>
    <row r="113" spans="3:3">
      <c r="C113" t="e">
        <f>#REF!=C56</f>
        <v>#REF!</v>
      </c>
    </row>
  </sheetData>
  <mergeCells count="19">
    <mergeCell ref="C3:C4"/>
    <mergeCell ref="C43:C44"/>
    <mergeCell ref="A5:A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:A4"/>
    <mergeCell ref="A43:A44"/>
    <mergeCell ref="A45:A47"/>
    <mergeCell ref="A48:A50"/>
    <mergeCell ref="A51:A53"/>
    <mergeCell ref="A54:A56"/>
    <mergeCell ref="A57:A59"/>
  </mergeCells>
  <phoneticPr fontId="0" type="noConversion"/>
  <pageMargins left="0.47244094488188981" right="0.47244094488188981" top="0.47244094488188981" bottom="0.31496062992125984" header="0.51181102362204722" footer="0.31496062992125984"/>
  <pageSetup paperSize="9" orientation="landscape" horizontalDpi="300" verticalDpi="300" r:id="rId1"/>
  <headerFooter alignWithMargins="0"/>
  <rowBreaks count="1" manualBreakCount="1">
    <brk id="40" max="1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5"/>
  <sheetViews>
    <sheetView workbookViewId="0">
      <selection activeCell="O3" sqref="O3:P45"/>
    </sheetView>
  </sheetViews>
  <sheetFormatPr defaultRowHeight="12.75"/>
  <cols>
    <col min="1" max="1" width="13.28515625" customWidth="1"/>
  </cols>
  <sheetData>
    <row r="1" spans="1:16">
      <c r="E1">
        <f>VALUE(E2)</f>
        <v>5</v>
      </c>
      <c r="F1">
        <f t="shared" ref="F1:O1" si="0">VALUE(F2)</f>
        <v>6</v>
      </c>
      <c r="G1">
        <f t="shared" si="0"/>
        <v>7</v>
      </c>
      <c r="H1">
        <f t="shared" si="0"/>
        <v>8</v>
      </c>
      <c r="I1">
        <f t="shared" si="0"/>
        <v>9</v>
      </c>
      <c r="J1">
        <f t="shared" si="0"/>
        <v>10</v>
      </c>
      <c r="K1">
        <f t="shared" si="0"/>
        <v>11</v>
      </c>
      <c r="L1">
        <f t="shared" si="0"/>
        <v>12</v>
      </c>
      <c r="M1">
        <f t="shared" si="0"/>
        <v>13</v>
      </c>
      <c r="N1">
        <f t="shared" si="0"/>
        <v>14</v>
      </c>
      <c r="O1">
        <f t="shared" si="0"/>
        <v>15</v>
      </c>
    </row>
    <row r="2" spans="1:16">
      <c r="A2" t="s">
        <v>0</v>
      </c>
      <c r="B2" t="s">
        <v>15</v>
      </c>
      <c r="E2" s="19" t="str">
        <f>AEC!E1</f>
        <v>05</v>
      </c>
      <c r="F2" s="19" t="str">
        <f>AEC!F1</f>
        <v>06</v>
      </c>
      <c r="G2" s="19" t="str">
        <f>AEC!G1</f>
        <v>07</v>
      </c>
      <c r="H2" s="19" t="str">
        <f>AEC!H1</f>
        <v>08</v>
      </c>
      <c r="I2" s="19" t="str">
        <f>AEC!I1</f>
        <v>09</v>
      </c>
      <c r="J2" s="19" t="str">
        <f>AEC!J1</f>
        <v>10</v>
      </c>
      <c r="K2" s="19" t="str">
        <f>AEC!K1</f>
        <v>11</v>
      </c>
      <c r="L2" s="19" t="str">
        <f>AEC!L1</f>
        <v>12</v>
      </c>
      <c r="M2" s="19">
        <f>AEC!M1</f>
        <v>13</v>
      </c>
      <c r="N2" s="19">
        <f>AEC!N1</f>
        <v>14</v>
      </c>
      <c r="O2" s="19">
        <f>AEC!O1</f>
        <v>15</v>
      </c>
      <c r="P2" s="19">
        <f>AEC!P1</f>
        <v>16</v>
      </c>
    </row>
    <row r="3" spans="1:16">
      <c r="B3" t="s">
        <v>16</v>
      </c>
      <c r="C3" s="5" t="s">
        <v>17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7" t="s">
        <v>63</v>
      </c>
      <c r="B4" s="7" t="s">
        <v>33</v>
      </c>
      <c r="C4" s="32">
        <f>SUMPRODUCT($E$1:$N$1,E4:N4)/D4</f>
        <v>6.7446393762183234</v>
      </c>
      <c r="D4" s="6">
        <f>AEC!C5</f>
        <v>1539</v>
      </c>
      <c r="E4" s="6">
        <f>AEC!D5</f>
        <v>0</v>
      </c>
      <c r="F4" s="6">
        <f>AEC!E5</f>
        <v>442</v>
      </c>
      <c r="G4" s="6">
        <f>AEC!F5</f>
        <v>1050</v>
      </c>
      <c r="H4" s="6">
        <f>AEC!G5</f>
        <v>45</v>
      </c>
      <c r="I4" s="6">
        <f>AEC!H5</f>
        <v>2</v>
      </c>
      <c r="J4" s="6">
        <f>AEC!I5</f>
        <v>0</v>
      </c>
      <c r="K4" s="6">
        <f>AEC!J5</f>
        <v>0</v>
      </c>
      <c r="L4" s="6">
        <f>AEC!K5</f>
        <v>0</v>
      </c>
      <c r="M4" s="6">
        <f>AEC!L5</f>
        <v>0</v>
      </c>
      <c r="N4" s="6">
        <f>AEC!M5</f>
        <v>0</v>
      </c>
      <c r="O4" s="6">
        <f>AEC!M5</f>
        <v>0</v>
      </c>
      <c r="P4" s="6">
        <f>AEC!N5</f>
        <v>0</v>
      </c>
    </row>
    <row r="5" spans="1:16">
      <c r="A5" s="7"/>
      <c r="B5" s="7" t="s">
        <v>34</v>
      </c>
      <c r="C5" s="32">
        <f>SUMPRODUCT($E$1:$N$1,E5:N5)/D5</f>
        <v>6.7242693773824653</v>
      </c>
      <c r="D5" s="6">
        <f>AEC!C6</f>
        <v>787</v>
      </c>
      <c r="E5" s="6">
        <f>AEC!D6</f>
        <v>0</v>
      </c>
      <c r="F5" s="6">
        <f>AEC!E6</f>
        <v>235</v>
      </c>
      <c r="G5" s="6">
        <f>AEC!F6</f>
        <v>535</v>
      </c>
      <c r="H5" s="6">
        <f>AEC!G6</f>
        <v>16</v>
      </c>
      <c r="I5" s="6">
        <f>AEC!H6</f>
        <v>1</v>
      </c>
      <c r="J5" s="6">
        <f>AEC!I6</f>
        <v>0</v>
      </c>
      <c r="K5" s="6">
        <f>AEC!J6</f>
        <v>0</v>
      </c>
      <c r="L5" s="6">
        <f>AEC!K6</f>
        <v>0</v>
      </c>
      <c r="M5" s="6">
        <f>AEC!L6</f>
        <v>0</v>
      </c>
      <c r="N5" s="6">
        <f>AEC!M6</f>
        <v>0</v>
      </c>
      <c r="O5" s="6">
        <f>AEC!M6</f>
        <v>0</v>
      </c>
      <c r="P5" s="6">
        <f>AEC!N6</f>
        <v>0</v>
      </c>
    </row>
    <row r="6" spans="1:16">
      <c r="A6" s="7"/>
      <c r="B6" s="7" t="s">
        <v>35</v>
      </c>
      <c r="C6" s="32">
        <f t="shared" ref="C6:C42" si="1">SUMPRODUCT($E$1:$N$1,E6:N6)/D6</f>
        <v>6.7659574468085104</v>
      </c>
      <c r="D6" s="6">
        <f>AEC!C7</f>
        <v>752</v>
      </c>
      <c r="E6" s="6">
        <f>AEC!D7</f>
        <v>0</v>
      </c>
      <c r="F6" s="6">
        <f>AEC!E7</f>
        <v>207</v>
      </c>
      <c r="G6" s="6">
        <f>AEC!F7</f>
        <v>515</v>
      </c>
      <c r="H6" s="6">
        <f>AEC!G7</f>
        <v>29</v>
      </c>
      <c r="I6" s="6">
        <f>AEC!H7</f>
        <v>1</v>
      </c>
      <c r="J6" s="6">
        <f>AEC!I7</f>
        <v>0</v>
      </c>
      <c r="K6" s="6">
        <f>AEC!J7</f>
        <v>0</v>
      </c>
      <c r="L6" s="6">
        <f>AEC!K7</f>
        <v>0</v>
      </c>
      <c r="M6" s="6">
        <f>AEC!L7</f>
        <v>0</v>
      </c>
      <c r="N6" s="6">
        <f>AEC!M7</f>
        <v>0</v>
      </c>
      <c r="O6" s="6">
        <f>AEC!M7</f>
        <v>0</v>
      </c>
      <c r="P6" s="6">
        <f>AEC!N7</f>
        <v>0</v>
      </c>
    </row>
    <row r="7" spans="1:16">
      <c r="A7" s="7" t="s">
        <v>9</v>
      </c>
      <c r="B7" s="7" t="s">
        <v>33</v>
      </c>
      <c r="C7" s="32">
        <f t="shared" si="1"/>
        <v>6.8743667679837897</v>
      </c>
      <c r="D7" s="6">
        <f>AEC!C8</f>
        <v>1974</v>
      </c>
      <c r="E7" s="6">
        <f>AEC!D8</f>
        <v>0</v>
      </c>
      <c r="F7" s="6">
        <f>AEC!E8</f>
        <v>555</v>
      </c>
      <c r="G7" s="6">
        <f>AEC!F8</f>
        <v>1208</v>
      </c>
      <c r="H7" s="6">
        <f>AEC!G8</f>
        <v>173</v>
      </c>
      <c r="I7" s="6">
        <f>AEC!H8</f>
        <v>12</v>
      </c>
      <c r="J7" s="6">
        <f>AEC!I8</f>
        <v>1</v>
      </c>
      <c r="K7" s="6">
        <f>AEC!J8</f>
        <v>18</v>
      </c>
      <c r="L7" s="6">
        <f>AEC!K8</f>
        <v>7</v>
      </c>
      <c r="M7" s="6">
        <f>AEC!L8</f>
        <v>0</v>
      </c>
      <c r="N7" s="6">
        <f>AEC!M8</f>
        <v>0</v>
      </c>
      <c r="O7" s="6">
        <f>AEC!M8</f>
        <v>0</v>
      </c>
      <c r="P7" s="6">
        <f>AEC!N8</f>
        <v>0</v>
      </c>
    </row>
    <row r="8" spans="1:16">
      <c r="A8" s="7"/>
      <c r="B8" s="7" t="s">
        <v>34</v>
      </c>
      <c r="C8" s="32">
        <f t="shared" si="1"/>
        <v>6.8565531475748198</v>
      </c>
      <c r="D8" s="6">
        <f>AEC!C9</f>
        <v>969</v>
      </c>
      <c r="E8" s="6">
        <f>AEC!D9</f>
        <v>0</v>
      </c>
      <c r="F8" s="6">
        <f>AEC!E9</f>
        <v>277</v>
      </c>
      <c r="G8" s="6">
        <f>AEC!F9</f>
        <v>593</v>
      </c>
      <c r="H8" s="6">
        <f>AEC!G9</f>
        <v>83</v>
      </c>
      <c r="I8" s="6">
        <f>AEC!H9</f>
        <v>5</v>
      </c>
      <c r="J8" s="6">
        <f>AEC!I9</f>
        <v>1</v>
      </c>
      <c r="K8" s="6">
        <f>AEC!J9</f>
        <v>8</v>
      </c>
      <c r="L8" s="6">
        <f>AEC!K9</f>
        <v>2</v>
      </c>
      <c r="M8" s="6">
        <f>AEC!L9</f>
        <v>0</v>
      </c>
      <c r="N8" s="6">
        <f>AEC!M9</f>
        <v>0</v>
      </c>
      <c r="O8" s="6">
        <f>AEC!M9</f>
        <v>0</v>
      </c>
      <c r="P8" s="6">
        <f>AEC!N9</f>
        <v>0</v>
      </c>
    </row>
    <row r="9" spans="1:16">
      <c r="A9" s="7"/>
      <c r="B9" s="7" t="s">
        <v>35</v>
      </c>
      <c r="C9" s="32">
        <f t="shared" si="1"/>
        <v>6.891542288557214</v>
      </c>
      <c r="D9" s="6">
        <f>AEC!C10</f>
        <v>1005</v>
      </c>
      <c r="E9" s="6">
        <f>AEC!D10</f>
        <v>0</v>
      </c>
      <c r="F9" s="6">
        <f>AEC!E10</f>
        <v>278</v>
      </c>
      <c r="G9" s="6">
        <f>AEC!F10</f>
        <v>615</v>
      </c>
      <c r="H9" s="6">
        <f>AEC!G10</f>
        <v>90</v>
      </c>
      <c r="I9" s="6">
        <f>AEC!H10</f>
        <v>7</v>
      </c>
      <c r="J9" s="6">
        <f>AEC!I10</f>
        <v>0</v>
      </c>
      <c r="K9" s="6">
        <f>AEC!J10</f>
        <v>10</v>
      </c>
      <c r="L9" s="6">
        <f>AEC!K10</f>
        <v>5</v>
      </c>
      <c r="M9" s="6">
        <f>AEC!L10</f>
        <v>0</v>
      </c>
      <c r="N9" s="6">
        <f>AEC!M10</f>
        <v>0</v>
      </c>
      <c r="O9" s="6">
        <f>AEC!M10</f>
        <v>0</v>
      </c>
      <c r="P9" s="6">
        <f>AEC!N10</f>
        <v>0</v>
      </c>
    </row>
    <row r="10" spans="1:16">
      <c r="A10" s="7" t="s">
        <v>13</v>
      </c>
      <c r="B10" s="7" t="s">
        <v>33</v>
      </c>
      <c r="C10" s="32">
        <f t="shared" si="1"/>
        <v>6.9628953771289535</v>
      </c>
      <c r="D10" s="6">
        <f>AEC!C11</f>
        <v>1644</v>
      </c>
      <c r="E10" s="6">
        <f>AEC!D11</f>
        <v>0</v>
      </c>
      <c r="F10" s="6">
        <f>AEC!E11</f>
        <v>327</v>
      </c>
      <c r="G10" s="6">
        <f>AEC!F11</f>
        <v>1168</v>
      </c>
      <c r="H10" s="6">
        <f>AEC!G11</f>
        <v>88</v>
      </c>
      <c r="I10" s="6">
        <f>AEC!H11</f>
        <v>28</v>
      </c>
      <c r="J10" s="6">
        <f>AEC!I11</f>
        <v>5</v>
      </c>
      <c r="K10" s="6">
        <f>AEC!J11</f>
        <v>3</v>
      </c>
      <c r="L10" s="6">
        <f>AEC!K11</f>
        <v>3</v>
      </c>
      <c r="M10" s="6">
        <f>AEC!L11</f>
        <v>18</v>
      </c>
      <c r="N10" s="6">
        <f>AEC!M11</f>
        <v>0</v>
      </c>
      <c r="O10" s="6">
        <f>AEC!M11</f>
        <v>0</v>
      </c>
      <c r="P10" s="6">
        <f>AEC!N11</f>
        <v>2</v>
      </c>
    </row>
    <row r="11" spans="1:16">
      <c r="A11" s="7"/>
      <c r="B11" s="7" t="s">
        <v>34</v>
      </c>
      <c r="C11" s="32">
        <f t="shared" si="1"/>
        <v>6.9289215686274508</v>
      </c>
      <c r="D11" s="6">
        <f>AEC!C12</f>
        <v>816</v>
      </c>
      <c r="E11" s="6">
        <f>AEC!D12</f>
        <v>0</v>
      </c>
      <c r="F11" s="6">
        <f>AEC!E12</f>
        <v>161</v>
      </c>
      <c r="G11" s="6">
        <f>AEC!F12</f>
        <v>587</v>
      </c>
      <c r="H11" s="6">
        <f>AEC!G12</f>
        <v>46</v>
      </c>
      <c r="I11" s="6">
        <f>AEC!H12</f>
        <v>10</v>
      </c>
      <c r="J11" s="6">
        <f>AEC!I12</f>
        <v>2</v>
      </c>
      <c r="K11" s="6">
        <f>AEC!J12</f>
        <v>1</v>
      </c>
      <c r="L11" s="6">
        <f>AEC!K12</f>
        <v>1</v>
      </c>
      <c r="M11" s="6">
        <f>AEC!L12</f>
        <v>6</v>
      </c>
      <c r="N11" s="6">
        <f>AEC!M12</f>
        <v>0</v>
      </c>
      <c r="O11" s="6">
        <f>AEC!M12</f>
        <v>0</v>
      </c>
      <c r="P11" s="6">
        <f>AEC!N12</f>
        <v>1</v>
      </c>
    </row>
    <row r="12" spans="1:16">
      <c r="A12" s="7"/>
      <c r="B12" s="7" t="s">
        <v>35</v>
      </c>
      <c r="C12" s="32">
        <f t="shared" si="1"/>
        <v>6.9963768115942031</v>
      </c>
      <c r="D12" s="6">
        <f>AEC!C13</f>
        <v>828</v>
      </c>
      <c r="E12" s="6">
        <f>AEC!D13</f>
        <v>0</v>
      </c>
      <c r="F12" s="6">
        <f>AEC!E13</f>
        <v>166</v>
      </c>
      <c r="G12" s="6">
        <f>AEC!F13</f>
        <v>581</v>
      </c>
      <c r="H12" s="6">
        <f>AEC!G13</f>
        <v>42</v>
      </c>
      <c r="I12" s="6">
        <f>AEC!H13</f>
        <v>18</v>
      </c>
      <c r="J12" s="6">
        <f>AEC!I13</f>
        <v>3</v>
      </c>
      <c r="K12" s="6">
        <f>AEC!J13</f>
        <v>2</v>
      </c>
      <c r="L12" s="6">
        <f>AEC!K13</f>
        <v>2</v>
      </c>
      <c r="M12" s="6">
        <f>AEC!L13</f>
        <v>12</v>
      </c>
      <c r="N12" s="6">
        <f>AEC!M13</f>
        <v>0</v>
      </c>
      <c r="O12" s="6">
        <f>AEC!M13</f>
        <v>0</v>
      </c>
      <c r="P12" s="6">
        <f>AEC!N13</f>
        <v>1</v>
      </c>
    </row>
    <row r="13" spans="1:16">
      <c r="A13" s="7" t="s">
        <v>64</v>
      </c>
      <c r="B13" s="7" t="s">
        <v>33</v>
      </c>
      <c r="C13" s="32">
        <f t="shared" si="1"/>
        <v>6.7593836428289213</v>
      </c>
      <c r="D13" s="6">
        <f>AEC!C14</f>
        <v>2531</v>
      </c>
      <c r="E13" s="6">
        <f>AEC!D14</f>
        <v>0</v>
      </c>
      <c r="F13" s="6">
        <f>AEC!E14</f>
        <v>726</v>
      </c>
      <c r="G13" s="6">
        <f>AEC!F14</f>
        <v>1727</v>
      </c>
      <c r="H13" s="6">
        <f>AEC!G14</f>
        <v>56</v>
      </c>
      <c r="I13" s="6">
        <f>AEC!H14</f>
        <v>15</v>
      </c>
      <c r="J13" s="6">
        <f>AEC!I14</f>
        <v>3</v>
      </c>
      <c r="K13" s="6">
        <f>AEC!J14</f>
        <v>0</v>
      </c>
      <c r="L13" s="6">
        <f>AEC!K14</f>
        <v>2</v>
      </c>
      <c r="M13" s="6">
        <f>AEC!L14</f>
        <v>2</v>
      </c>
      <c r="N13" s="6">
        <f>AEC!M14</f>
        <v>0</v>
      </c>
      <c r="O13" s="6">
        <f>AEC!M14</f>
        <v>0</v>
      </c>
      <c r="P13" s="6">
        <f>AEC!N14</f>
        <v>0</v>
      </c>
    </row>
    <row r="14" spans="1:16">
      <c r="A14" s="7"/>
      <c r="B14" s="7" t="s">
        <v>34</v>
      </c>
      <c r="C14" s="32">
        <f t="shared" si="1"/>
        <v>6.7421335379892557</v>
      </c>
      <c r="D14" s="6">
        <f>AEC!C15</f>
        <v>1303</v>
      </c>
      <c r="E14" s="6">
        <f>AEC!D15</f>
        <v>0</v>
      </c>
      <c r="F14" s="6">
        <f>AEC!E15</f>
        <v>397</v>
      </c>
      <c r="G14" s="6">
        <f>AEC!F15</f>
        <v>873</v>
      </c>
      <c r="H14" s="6">
        <f>AEC!G15</f>
        <v>22</v>
      </c>
      <c r="I14" s="6">
        <f>AEC!H15</f>
        <v>4</v>
      </c>
      <c r="J14" s="6">
        <f>AEC!I15</f>
        <v>3</v>
      </c>
      <c r="K14" s="6">
        <f>AEC!J15</f>
        <v>0</v>
      </c>
      <c r="L14" s="6">
        <f>AEC!K15</f>
        <v>2</v>
      </c>
      <c r="M14" s="6">
        <f>AEC!L15</f>
        <v>2</v>
      </c>
      <c r="N14" s="6">
        <f>AEC!M15</f>
        <v>0</v>
      </c>
      <c r="O14" s="6">
        <f>AEC!M15</f>
        <v>0</v>
      </c>
      <c r="P14" s="6">
        <f>AEC!N15</f>
        <v>0</v>
      </c>
    </row>
    <row r="15" spans="1:16">
      <c r="A15" s="7"/>
      <c r="B15" s="7" t="s">
        <v>35</v>
      </c>
      <c r="C15" s="32">
        <f t="shared" si="1"/>
        <v>6.7776872964169383</v>
      </c>
      <c r="D15" s="6">
        <f>AEC!C16</f>
        <v>1228</v>
      </c>
      <c r="E15" s="6">
        <f>AEC!D16</f>
        <v>0</v>
      </c>
      <c r="F15" s="6">
        <f>AEC!E16</f>
        <v>329</v>
      </c>
      <c r="G15" s="6">
        <f>AEC!F16</f>
        <v>854</v>
      </c>
      <c r="H15" s="6">
        <f>AEC!G16</f>
        <v>34</v>
      </c>
      <c r="I15" s="6">
        <f>AEC!H16</f>
        <v>11</v>
      </c>
      <c r="J15" s="6">
        <f>AEC!I16</f>
        <v>0</v>
      </c>
      <c r="K15" s="6">
        <f>AEC!J16</f>
        <v>0</v>
      </c>
      <c r="L15" s="6">
        <f>AEC!K16</f>
        <v>0</v>
      </c>
      <c r="M15" s="6">
        <f>AEC!L16</f>
        <v>0</v>
      </c>
      <c r="N15" s="6">
        <f>AEC!M16</f>
        <v>0</v>
      </c>
      <c r="O15" s="6">
        <f>AEC!M16</f>
        <v>0</v>
      </c>
      <c r="P15" s="6">
        <f>AEC!N16</f>
        <v>0</v>
      </c>
    </row>
    <row r="16" spans="1:16">
      <c r="A16" s="7" t="s">
        <v>65</v>
      </c>
      <c r="B16" s="7" t="s">
        <v>33</v>
      </c>
      <c r="C16" s="32">
        <f t="shared" si="1"/>
        <v>6.9425587467362924</v>
      </c>
      <c r="D16" s="6">
        <f>AEC!C17</f>
        <v>2298</v>
      </c>
      <c r="E16" s="6">
        <f>AEC!D17</f>
        <v>0</v>
      </c>
      <c r="F16" s="6">
        <f>AEC!E17</f>
        <v>481</v>
      </c>
      <c r="G16" s="6">
        <f>AEC!F17</f>
        <v>1655</v>
      </c>
      <c r="H16" s="6">
        <f>AEC!G17</f>
        <v>64</v>
      </c>
      <c r="I16" s="6">
        <f>AEC!H17</f>
        <v>41</v>
      </c>
      <c r="J16" s="6">
        <f>AEC!I17</f>
        <v>26</v>
      </c>
      <c r="K16" s="6">
        <f>AEC!J17</f>
        <v>15</v>
      </c>
      <c r="L16" s="6">
        <f>AEC!K17</f>
        <v>7</v>
      </c>
      <c r="M16" s="6">
        <f>AEC!L17</f>
        <v>5</v>
      </c>
      <c r="N16" s="6">
        <f>AEC!M17</f>
        <v>2</v>
      </c>
      <c r="O16" s="6">
        <f>AEC!M17</f>
        <v>2</v>
      </c>
      <c r="P16" s="6">
        <f>AEC!N17</f>
        <v>2</v>
      </c>
    </row>
    <row r="17" spans="1:16">
      <c r="A17" s="7"/>
      <c r="B17" s="7" t="s">
        <v>34</v>
      </c>
      <c r="C17" s="32">
        <f t="shared" si="1"/>
        <v>6.9257714762301914</v>
      </c>
      <c r="D17" s="6">
        <f>AEC!C18</f>
        <v>1199</v>
      </c>
      <c r="E17" s="6">
        <f>AEC!D18</f>
        <v>0</v>
      </c>
      <c r="F17" s="6">
        <f>AEC!E18</f>
        <v>260</v>
      </c>
      <c r="G17" s="6">
        <f>AEC!F18</f>
        <v>857</v>
      </c>
      <c r="H17" s="6">
        <f>AEC!G18</f>
        <v>33</v>
      </c>
      <c r="I17" s="6">
        <f>AEC!H18</f>
        <v>20</v>
      </c>
      <c r="J17" s="6">
        <f>AEC!I18</f>
        <v>12</v>
      </c>
      <c r="K17" s="6">
        <f>AEC!J18</f>
        <v>6</v>
      </c>
      <c r="L17" s="6">
        <f>AEC!K18</f>
        <v>4</v>
      </c>
      <c r="M17" s="6">
        <f>AEC!L18</f>
        <v>3</v>
      </c>
      <c r="N17" s="6">
        <f>AEC!M18</f>
        <v>2</v>
      </c>
      <c r="O17" s="6">
        <f>AEC!M18</f>
        <v>2</v>
      </c>
      <c r="P17" s="6">
        <f>AEC!N18</f>
        <v>2</v>
      </c>
    </row>
    <row r="18" spans="1:16">
      <c r="A18" s="7"/>
      <c r="B18" s="7" t="s">
        <v>35</v>
      </c>
      <c r="C18" s="32">
        <f t="shared" si="1"/>
        <v>6.9608735213830757</v>
      </c>
      <c r="D18" s="6">
        <f>AEC!C19</f>
        <v>1099</v>
      </c>
      <c r="E18" s="6">
        <f>AEC!D19</f>
        <v>0</v>
      </c>
      <c r="F18" s="6">
        <f>AEC!E19</f>
        <v>221</v>
      </c>
      <c r="G18" s="6">
        <f>AEC!F19</f>
        <v>798</v>
      </c>
      <c r="H18" s="6">
        <f>AEC!G19</f>
        <v>31</v>
      </c>
      <c r="I18" s="6">
        <f>AEC!H19</f>
        <v>21</v>
      </c>
      <c r="J18" s="6">
        <f>AEC!I19</f>
        <v>14</v>
      </c>
      <c r="K18" s="6">
        <f>AEC!J19</f>
        <v>9</v>
      </c>
      <c r="L18" s="6">
        <f>AEC!K19</f>
        <v>3</v>
      </c>
      <c r="M18" s="6">
        <f>AEC!L19</f>
        <v>2</v>
      </c>
      <c r="N18" s="6">
        <f>AEC!M19</f>
        <v>0</v>
      </c>
      <c r="O18" s="6">
        <f>AEC!M19</f>
        <v>0</v>
      </c>
      <c r="P18" s="6">
        <f>AEC!N19</f>
        <v>0</v>
      </c>
    </row>
    <row r="19" spans="1:16">
      <c r="A19" s="7" t="s">
        <v>12</v>
      </c>
      <c r="B19" s="7" t="s">
        <v>33</v>
      </c>
      <c r="C19" s="32">
        <f t="shared" si="1"/>
        <v>6.7533613445378151</v>
      </c>
      <c r="D19" s="6">
        <f>AEC!C20</f>
        <v>4760</v>
      </c>
      <c r="E19" s="6">
        <f>AEC!D20</f>
        <v>0</v>
      </c>
      <c r="F19" s="6">
        <f>AEC!E20</f>
        <v>1633</v>
      </c>
      <c r="G19" s="6">
        <f>AEC!F20</f>
        <v>2762</v>
      </c>
      <c r="H19" s="6">
        <f>AEC!G20</f>
        <v>301</v>
      </c>
      <c r="I19" s="6">
        <f>AEC!H20</f>
        <v>43</v>
      </c>
      <c r="J19" s="6">
        <f>AEC!I20</f>
        <v>14</v>
      </c>
      <c r="K19" s="6">
        <f>AEC!J20</f>
        <v>5</v>
      </c>
      <c r="L19" s="6">
        <f>AEC!K20</f>
        <v>2</v>
      </c>
      <c r="M19" s="6">
        <f>AEC!L20</f>
        <v>0</v>
      </c>
      <c r="N19" s="6">
        <f>AEC!M20</f>
        <v>0</v>
      </c>
      <c r="O19" s="6">
        <f>AEC!M20</f>
        <v>0</v>
      </c>
      <c r="P19" s="6">
        <f>AEC!N20</f>
        <v>0</v>
      </c>
    </row>
    <row r="20" spans="1:16">
      <c r="A20" s="7"/>
      <c r="B20" s="7" t="s">
        <v>34</v>
      </c>
      <c r="C20" s="32">
        <f t="shared" si="1"/>
        <v>6.7267582861762332</v>
      </c>
      <c r="D20" s="6">
        <f>AEC!C21</f>
        <v>2474</v>
      </c>
      <c r="E20" s="6">
        <f>AEC!D21</f>
        <v>0</v>
      </c>
      <c r="F20" s="6">
        <f>AEC!E21</f>
        <v>872</v>
      </c>
      <c r="G20" s="6">
        <f>AEC!F21</f>
        <v>1442</v>
      </c>
      <c r="H20" s="6">
        <f>AEC!G21</f>
        <v>137</v>
      </c>
      <c r="I20" s="6">
        <f>AEC!H21</f>
        <v>14</v>
      </c>
      <c r="J20" s="6">
        <f>AEC!I21</f>
        <v>6</v>
      </c>
      <c r="K20" s="6">
        <f>AEC!J21</f>
        <v>2</v>
      </c>
      <c r="L20" s="6">
        <f>AEC!K21</f>
        <v>1</v>
      </c>
      <c r="M20" s="6">
        <f>AEC!L21</f>
        <v>0</v>
      </c>
      <c r="N20" s="6">
        <f>AEC!M21</f>
        <v>0</v>
      </c>
      <c r="O20" s="6">
        <f>AEC!M21</f>
        <v>0</v>
      </c>
      <c r="P20" s="6">
        <f>AEC!N21</f>
        <v>0</v>
      </c>
    </row>
    <row r="21" spans="1:16">
      <c r="A21" s="7"/>
      <c r="B21" s="7" t="s">
        <v>35</v>
      </c>
      <c r="C21" s="32">
        <f t="shared" si="1"/>
        <v>6.7821522309711284</v>
      </c>
      <c r="D21" s="6">
        <f>AEC!C22</f>
        <v>2286</v>
      </c>
      <c r="E21" s="6">
        <f>AEC!D22</f>
        <v>0</v>
      </c>
      <c r="F21" s="6">
        <f>AEC!E22</f>
        <v>761</v>
      </c>
      <c r="G21" s="6">
        <f>AEC!F22</f>
        <v>1320</v>
      </c>
      <c r="H21" s="6">
        <f>AEC!G22</f>
        <v>164</v>
      </c>
      <c r="I21" s="6">
        <f>AEC!H22</f>
        <v>29</v>
      </c>
      <c r="J21" s="6">
        <f>AEC!I22</f>
        <v>8</v>
      </c>
      <c r="K21" s="6">
        <f>AEC!J22</f>
        <v>3</v>
      </c>
      <c r="L21" s="6">
        <f>AEC!K22</f>
        <v>1</v>
      </c>
      <c r="M21" s="6">
        <f>AEC!L22</f>
        <v>0</v>
      </c>
      <c r="N21" s="6">
        <f>AEC!M22</f>
        <v>0</v>
      </c>
      <c r="O21" s="6">
        <f>AEC!M22</f>
        <v>0</v>
      </c>
      <c r="P21" s="6">
        <f>AEC!N22</f>
        <v>0</v>
      </c>
    </row>
    <row r="22" spans="1:16">
      <c r="A22" s="7" t="s">
        <v>8</v>
      </c>
      <c r="B22" s="7" t="s">
        <v>33</v>
      </c>
      <c r="C22" s="32">
        <f t="shared" si="1"/>
        <v>6.9434571890145396</v>
      </c>
      <c r="D22" s="6">
        <f>AEC!C23</f>
        <v>1857</v>
      </c>
      <c r="E22" s="6">
        <f>AEC!D23</f>
        <v>0</v>
      </c>
      <c r="F22" s="6">
        <f>AEC!E23</f>
        <v>220</v>
      </c>
      <c r="G22" s="6">
        <f>AEC!F23</f>
        <v>1543</v>
      </c>
      <c r="H22" s="6">
        <f>AEC!G23</f>
        <v>74</v>
      </c>
      <c r="I22" s="6">
        <f>AEC!H23</f>
        <v>19</v>
      </c>
      <c r="J22" s="6">
        <f>AEC!I23</f>
        <v>1</v>
      </c>
      <c r="K22" s="6">
        <f>AEC!J23</f>
        <v>0</v>
      </c>
      <c r="L22" s="6">
        <f>AEC!K23</f>
        <v>0</v>
      </c>
      <c r="M22" s="6">
        <f>AEC!L23</f>
        <v>0</v>
      </c>
      <c r="N22" s="6">
        <f>AEC!M23</f>
        <v>0</v>
      </c>
      <c r="O22" s="6">
        <f>AEC!M23</f>
        <v>0</v>
      </c>
      <c r="P22" s="6">
        <f>AEC!N23</f>
        <v>0</v>
      </c>
    </row>
    <row r="23" spans="1:16">
      <c r="A23" s="7"/>
      <c r="B23" s="7" t="s">
        <v>34</v>
      </c>
      <c r="C23" s="32">
        <f t="shared" si="1"/>
        <v>6.9312436804853386</v>
      </c>
      <c r="D23" s="6">
        <f>AEC!C24</f>
        <v>989</v>
      </c>
      <c r="E23" s="6">
        <f>AEC!D24</f>
        <v>0</v>
      </c>
      <c r="F23" s="6">
        <f>AEC!E24</f>
        <v>125</v>
      </c>
      <c r="G23" s="6">
        <f>AEC!F24</f>
        <v>815</v>
      </c>
      <c r="H23" s="6">
        <f>AEC!G24</f>
        <v>42</v>
      </c>
      <c r="I23" s="6">
        <f>AEC!H24</f>
        <v>6</v>
      </c>
      <c r="J23" s="6">
        <f>AEC!I24</f>
        <v>1</v>
      </c>
      <c r="K23" s="6">
        <f>AEC!J24</f>
        <v>0</v>
      </c>
      <c r="L23" s="6">
        <f>AEC!K24</f>
        <v>0</v>
      </c>
      <c r="M23" s="6">
        <f>AEC!L24</f>
        <v>0</v>
      </c>
      <c r="N23" s="6">
        <f>AEC!M24</f>
        <v>0</v>
      </c>
      <c r="O23" s="6">
        <f>AEC!M24</f>
        <v>0</v>
      </c>
      <c r="P23" s="6">
        <f>AEC!N24</f>
        <v>0</v>
      </c>
    </row>
    <row r="24" spans="1:16">
      <c r="A24" s="7"/>
      <c r="B24" s="7" t="s">
        <v>35</v>
      </c>
      <c r="C24" s="32">
        <f t="shared" si="1"/>
        <v>6.9573732718894012</v>
      </c>
      <c r="D24" s="6">
        <f>AEC!C25</f>
        <v>868</v>
      </c>
      <c r="E24" s="6">
        <f>AEC!D25</f>
        <v>0</v>
      </c>
      <c r="F24" s="6">
        <f>AEC!E25</f>
        <v>95</v>
      </c>
      <c r="G24" s="6">
        <f>AEC!F25</f>
        <v>728</v>
      </c>
      <c r="H24" s="6">
        <f>AEC!G25</f>
        <v>32</v>
      </c>
      <c r="I24" s="6">
        <f>AEC!H25</f>
        <v>13</v>
      </c>
      <c r="J24" s="6">
        <f>AEC!I25</f>
        <v>0</v>
      </c>
      <c r="K24" s="6">
        <f>AEC!J25</f>
        <v>0</v>
      </c>
      <c r="L24" s="6">
        <f>AEC!K25</f>
        <v>0</v>
      </c>
      <c r="M24" s="6">
        <f>AEC!L25</f>
        <v>0</v>
      </c>
      <c r="N24" s="6">
        <f>AEC!M25</f>
        <v>0</v>
      </c>
      <c r="O24" s="6">
        <f>AEC!M25</f>
        <v>0</v>
      </c>
      <c r="P24" s="6">
        <f>AEC!N25</f>
        <v>0</v>
      </c>
    </row>
    <row r="25" spans="1:16">
      <c r="A25" s="7" t="s">
        <v>4</v>
      </c>
      <c r="B25" s="7" t="s">
        <v>33</v>
      </c>
      <c r="C25" s="32">
        <f t="shared" si="1"/>
        <v>6.816036705265458</v>
      </c>
      <c r="D25" s="6">
        <f>AEC!C26</f>
        <v>4577</v>
      </c>
      <c r="E25" s="6">
        <f>AEC!D26</f>
        <v>0</v>
      </c>
      <c r="F25" s="6">
        <f>AEC!E26</f>
        <v>1149</v>
      </c>
      <c r="G25" s="6">
        <f>AEC!F26</f>
        <v>3228</v>
      </c>
      <c r="H25" s="6">
        <f>AEC!G26</f>
        <v>146</v>
      </c>
      <c r="I25" s="6">
        <f>AEC!H26</f>
        <v>24</v>
      </c>
      <c r="J25" s="6">
        <f>AEC!I26</f>
        <v>10</v>
      </c>
      <c r="K25" s="6">
        <f>AEC!J26</f>
        <v>19</v>
      </c>
      <c r="L25" s="6">
        <f>AEC!K26</f>
        <v>0</v>
      </c>
      <c r="M25" s="6">
        <f>AEC!L26</f>
        <v>0</v>
      </c>
      <c r="N25" s="6">
        <f>AEC!M26</f>
        <v>1</v>
      </c>
      <c r="O25" s="6">
        <f>AEC!M26</f>
        <v>1</v>
      </c>
      <c r="P25" s="6">
        <f>AEC!N26</f>
        <v>0</v>
      </c>
    </row>
    <row r="26" spans="1:16">
      <c r="A26" s="7"/>
      <c r="B26" s="7" t="s">
        <v>34</v>
      </c>
      <c r="C26" s="32">
        <f t="shared" si="1"/>
        <v>6.8269557823129254</v>
      </c>
      <c r="D26" s="6">
        <f>AEC!C27</f>
        <v>2352</v>
      </c>
      <c r="E26" s="6">
        <f>AEC!D27</f>
        <v>0</v>
      </c>
      <c r="F26" s="6">
        <f>AEC!E27</f>
        <v>560</v>
      </c>
      <c r="G26" s="6">
        <f>AEC!F27</f>
        <v>1686</v>
      </c>
      <c r="H26" s="6">
        <f>AEC!G27</f>
        <v>80</v>
      </c>
      <c r="I26" s="6">
        <f>AEC!H27</f>
        <v>16</v>
      </c>
      <c r="J26" s="6">
        <f>AEC!I27</f>
        <v>2</v>
      </c>
      <c r="K26" s="6">
        <f>AEC!J27</f>
        <v>7</v>
      </c>
      <c r="L26" s="6">
        <f>AEC!K27</f>
        <v>0</v>
      </c>
      <c r="M26" s="6">
        <f>AEC!L27</f>
        <v>0</v>
      </c>
      <c r="N26" s="6">
        <f>AEC!M27</f>
        <v>1</v>
      </c>
      <c r="O26" s="6">
        <f>AEC!M27</f>
        <v>1</v>
      </c>
      <c r="P26" s="6">
        <f>AEC!N27</f>
        <v>0</v>
      </c>
    </row>
    <row r="27" spans="1:16">
      <c r="A27" s="7"/>
      <c r="B27" s="7" t="s">
        <v>35</v>
      </c>
      <c r="C27" s="32">
        <f t="shared" si="1"/>
        <v>6.8044943820224715</v>
      </c>
      <c r="D27" s="6">
        <f>AEC!C28</f>
        <v>2225</v>
      </c>
      <c r="E27" s="6">
        <f>AEC!D28</f>
        <v>0</v>
      </c>
      <c r="F27" s="6">
        <f>AEC!E28</f>
        <v>589</v>
      </c>
      <c r="G27" s="6">
        <f>AEC!F28</f>
        <v>1542</v>
      </c>
      <c r="H27" s="6">
        <f>AEC!G28</f>
        <v>66</v>
      </c>
      <c r="I27" s="6">
        <f>AEC!H28</f>
        <v>8</v>
      </c>
      <c r="J27" s="6">
        <f>AEC!I28</f>
        <v>8</v>
      </c>
      <c r="K27" s="6">
        <f>AEC!J28</f>
        <v>12</v>
      </c>
      <c r="L27" s="6">
        <f>AEC!K28</f>
        <v>0</v>
      </c>
      <c r="M27" s="6">
        <f>AEC!L28</f>
        <v>0</v>
      </c>
      <c r="N27" s="6">
        <f>AEC!M28</f>
        <v>0</v>
      </c>
      <c r="O27" s="6">
        <f>AEC!M28</f>
        <v>0</v>
      </c>
      <c r="P27" s="6">
        <f>AEC!N28</f>
        <v>0</v>
      </c>
    </row>
    <row r="28" spans="1:16">
      <c r="A28" s="7" t="s">
        <v>11</v>
      </c>
      <c r="B28" s="7" t="s">
        <v>33</v>
      </c>
      <c r="C28" s="32">
        <f t="shared" si="1"/>
        <v>6.966580976863753</v>
      </c>
      <c r="D28" s="6">
        <f>AEC!C29</f>
        <v>1167</v>
      </c>
      <c r="E28" s="6">
        <f>AEC!D29</f>
        <v>0</v>
      </c>
      <c r="F28" s="6">
        <f>AEC!E29</f>
        <v>188</v>
      </c>
      <c r="G28" s="6">
        <f>AEC!F29</f>
        <v>898</v>
      </c>
      <c r="H28" s="6">
        <f>AEC!G29</f>
        <v>47</v>
      </c>
      <c r="I28" s="6">
        <f>AEC!H29</f>
        <v>10</v>
      </c>
      <c r="J28" s="6">
        <f>AEC!I29</f>
        <v>14</v>
      </c>
      <c r="K28" s="6">
        <f>AEC!J29</f>
        <v>10</v>
      </c>
      <c r="L28" s="6">
        <f>AEC!K29</f>
        <v>0</v>
      </c>
      <c r="M28" s="6">
        <f>AEC!L29</f>
        <v>0</v>
      </c>
      <c r="N28" s="6">
        <f>AEC!M29</f>
        <v>0</v>
      </c>
      <c r="O28" s="6">
        <f>AEC!M29</f>
        <v>0</v>
      </c>
      <c r="P28" s="6">
        <f>AEC!N29</f>
        <v>0</v>
      </c>
    </row>
    <row r="29" spans="1:16">
      <c r="A29" s="7"/>
      <c r="B29" s="7" t="s">
        <v>34</v>
      </c>
      <c r="C29" s="32">
        <f t="shared" si="1"/>
        <v>6.9600694444444446</v>
      </c>
      <c r="D29" s="6">
        <f>AEC!C30</f>
        <v>576</v>
      </c>
      <c r="E29" s="6">
        <f>AEC!D30</f>
        <v>0</v>
      </c>
      <c r="F29" s="6">
        <f>AEC!E30</f>
        <v>99</v>
      </c>
      <c r="G29" s="6">
        <f>AEC!F30</f>
        <v>436</v>
      </c>
      <c r="H29" s="6">
        <f>AEC!G30</f>
        <v>24</v>
      </c>
      <c r="I29" s="6">
        <f>AEC!H30</f>
        <v>4</v>
      </c>
      <c r="J29" s="6">
        <f>AEC!I30</f>
        <v>8</v>
      </c>
      <c r="K29" s="6">
        <f>AEC!J30</f>
        <v>5</v>
      </c>
      <c r="L29" s="6">
        <f>AEC!K30</f>
        <v>0</v>
      </c>
      <c r="M29" s="6">
        <f>AEC!L30</f>
        <v>0</v>
      </c>
      <c r="N29" s="6">
        <f>AEC!M30</f>
        <v>0</v>
      </c>
      <c r="O29" s="6">
        <f>AEC!M30</f>
        <v>0</v>
      </c>
      <c r="P29" s="6">
        <f>AEC!N30</f>
        <v>0</v>
      </c>
    </row>
    <row r="30" spans="1:16">
      <c r="A30" s="7"/>
      <c r="B30" s="7" t="s">
        <v>35</v>
      </c>
      <c r="C30" s="32">
        <f t="shared" si="1"/>
        <v>6.9729272419627746</v>
      </c>
      <c r="D30" s="6">
        <f>AEC!C31</f>
        <v>591</v>
      </c>
      <c r="E30" s="6">
        <f>AEC!D31</f>
        <v>0</v>
      </c>
      <c r="F30" s="6">
        <f>AEC!E31</f>
        <v>89</v>
      </c>
      <c r="G30" s="6">
        <f>AEC!F31</f>
        <v>462</v>
      </c>
      <c r="H30" s="6">
        <f>AEC!G31</f>
        <v>23</v>
      </c>
      <c r="I30" s="6">
        <f>AEC!H31</f>
        <v>6</v>
      </c>
      <c r="J30" s="6">
        <f>AEC!I31</f>
        <v>6</v>
      </c>
      <c r="K30" s="6">
        <f>AEC!J31</f>
        <v>5</v>
      </c>
      <c r="L30" s="6">
        <f>AEC!K31</f>
        <v>0</v>
      </c>
      <c r="M30" s="6">
        <f>AEC!L31</f>
        <v>0</v>
      </c>
      <c r="N30" s="6">
        <f>AEC!M31</f>
        <v>0</v>
      </c>
      <c r="O30" s="6">
        <f>AEC!M31</f>
        <v>0</v>
      </c>
      <c r="P30" s="6">
        <f>AEC!N31</f>
        <v>0</v>
      </c>
    </row>
    <row r="31" spans="1:16">
      <c r="A31" s="7" t="s">
        <v>6</v>
      </c>
      <c r="B31" s="7" t="s">
        <v>33</v>
      </c>
      <c r="C31" s="32">
        <f t="shared" si="1"/>
        <v>6.7476800707026072</v>
      </c>
      <c r="D31" s="6">
        <f>AEC!C32</f>
        <v>6789</v>
      </c>
      <c r="E31" s="6">
        <f>AEC!D32</f>
        <v>0</v>
      </c>
      <c r="F31" s="6">
        <f>AEC!E32</f>
        <v>2633</v>
      </c>
      <c r="G31" s="6">
        <f>AEC!F32</f>
        <v>3657</v>
      </c>
      <c r="H31" s="6">
        <f>AEC!G32</f>
        <v>225</v>
      </c>
      <c r="I31" s="6">
        <f>AEC!H32</f>
        <v>120</v>
      </c>
      <c r="J31" s="6">
        <f>AEC!I32</f>
        <v>44</v>
      </c>
      <c r="K31" s="6">
        <f>AEC!J32</f>
        <v>33</v>
      </c>
      <c r="L31" s="6">
        <f>AEC!K32</f>
        <v>13</v>
      </c>
      <c r="M31" s="6">
        <f>AEC!L32</f>
        <v>28</v>
      </c>
      <c r="N31" s="6">
        <f>AEC!M32</f>
        <v>15</v>
      </c>
      <c r="O31" s="6">
        <f>AEC!M32</f>
        <v>15</v>
      </c>
      <c r="P31" s="6">
        <f>AEC!N32</f>
        <v>8</v>
      </c>
    </row>
    <row r="32" spans="1:16">
      <c r="A32" s="7"/>
      <c r="B32" s="7" t="s">
        <v>34</v>
      </c>
      <c r="C32" s="32">
        <f t="shared" si="1"/>
        <v>6.7306682229355124</v>
      </c>
      <c r="D32" s="6">
        <f>AEC!C33</f>
        <v>3427</v>
      </c>
      <c r="E32" s="6">
        <f>AEC!D33</f>
        <v>0</v>
      </c>
      <c r="F32" s="6">
        <f>AEC!E33</f>
        <v>1344</v>
      </c>
      <c r="G32" s="6">
        <f>AEC!F33</f>
        <v>1844</v>
      </c>
      <c r="H32" s="6">
        <f>AEC!G33</f>
        <v>112</v>
      </c>
      <c r="I32" s="6">
        <f>AEC!H33</f>
        <v>60</v>
      </c>
      <c r="J32" s="6">
        <f>AEC!I33</f>
        <v>20</v>
      </c>
      <c r="K32" s="6">
        <f>AEC!J33</f>
        <v>15</v>
      </c>
      <c r="L32" s="6">
        <f>AEC!K33</f>
        <v>8</v>
      </c>
      <c r="M32" s="6">
        <f>AEC!L33</f>
        <v>13</v>
      </c>
      <c r="N32" s="6">
        <f>AEC!M33</f>
        <v>2</v>
      </c>
      <c r="O32" s="6">
        <f>AEC!M33</f>
        <v>2</v>
      </c>
      <c r="P32" s="6">
        <f>AEC!N33</f>
        <v>4</v>
      </c>
    </row>
    <row r="33" spans="1:16">
      <c r="A33" s="7"/>
      <c r="B33" s="7" t="s">
        <v>35</v>
      </c>
      <c r="C33" s="32">
        <f t="shared" si="1"/>
        <v>6.7650208209399167</v>
      </c>
      <c r="D33" s="6">
        <f>AEC!C34</f>
        <v>3362</v>
      </c>
      <c r="E33" s="6">
        <f>AEC!D34</f>
        <v>0</v>
      </c>
      <c r="F33" s="6">
        <f>AEC!E34</f>
        <v>1289</v>
      </c>
      <c r="G33" s="6">
        <f>AEC!F34</f>
        <v>1813</v>
      </c>
      <c r="H33" s="6">
        <f>AEC!G34</f>
        <v>113</v>
      </c>
      <c r="I33" s="6">
        <f>AEC!H34</f>
        <v>60</v>
      </c>
      <c r="J33" s="6">
        <f>AEC!I34</f>
        <v>24</v>
      </c>
      <c r="K33" s="6">
        <f>AEC!J34</f>
        <v>18</v>
      </c>
      <c r="L33" s="6">
        <f>AEC!K34</f>
        <v>5</v>
      </c>
      <c r="M33" s="6">
        <f>AEC!L34</f>
        <v>15</v>
      </c>
      <c r="N33" s="6">
        <f>AEC!M34</f>
        <v>13</v>
      </c>
      <c r="O33" s="6">
        <f>AEC!M34</f>
        <v>13</v>
      </c>
      <c r="P33" s="6">
        <f>AEC!N34</f>
        <v>4</v>
      </c>
    </row>
    <row r="34" spans="1:16">
      <c r="A34" s="7" t="s">
        <v>7</v>
      </c>
      <c r="B34" s="7" t="s">
        <v>33</v>
      </c>
      <c r="C34" s="32">
        <f t="shared" si="1"/>
        <v>6.8196258383339217</v>
      </c>
      <c r="D34" s="6">
        <f>AEC!C35</f>
        <v>2833</v>
      </c>
      <c r="E34" s="6">
        <f>AEC!D35</f>
        <v>0</v>
      </c>
      <c r="F34" s="6">
        <f>AEC!E35</f>
        <v>772</v>
      </c>
      <c r="G34" s="6">
        <f>AEC!F35</f>
        <v>1933</v>
      </c>
      <c r="H34" s="6">
        <f>AEC!G35</f>
        <v>80</v>
      </c>
      <c r="I34" s="6">
        <f>AEC!H35</f>
        <v>11</v>
      </c>
      <c r="J34" s="6">
        <f>AEC!I35</f>
        <v>8</v>
      </c>
      <c r="K34" s="6">
        <f>AEC!J35</f>
        <v>2</v>
      </c>
      <c r="L34" s="6">
        <f>AEC!K35</f>
        <v>2</v>
      </c>
      <c r="M34" s="6">
        <f>AEC!L35</f>
        <v>2</v>
      </c>
      <c r="N34" s="6">
        <f>AEC!M35</f>
        <v>19</v>
      </c>
      <c r="O34" s="6">
        <f>AEC!M35</f>
        <v>19</v>
      </c>
      <c r="P34" s="6">
        <f>AEC!N35</f>
        <v>3</v>
      </c>
    </row>
    <row r="35" spans="1:16">
      <c r="A35" s="7"/>
      <c r="B35" s="7" t="s">
        <v>34</v>
      </c>
      <c r="C35" s="32">
        <f t="shared" si="1"/>
        <v>6.8152777777777782</v>
      </c>
      <c r="D35" s="6">
        <f>AEC!C36</f>
        <v>1440</v>
      </c>
      <c r="E35" s="6">
        <f>AEC!D36</f>
        <v>0</v>
      </c>
      <c r="F35" s="6">
        <f>AEC!E36</f>
        <v>401</v>
      </c>
      <c r="G35" s="6">
        <f>AEC!F36</f>
        <v>976</v>
      </c>
      <c r="H35" s="6">
        <f>AEC!G36</f>
        <v>40</v>
      </c>
      <c r="I35" s="6">
        <f>AEC!H36</f>
        <v>6</v>
      </c>
      <c r="J35" s="6">
        <f>AEC!I36</f>
        <v>4</v>
      </c>
      <c r="K35" s="6">
        <f>AEC!J36</f>
        <v>1</v>
      </c>
      <c r="L35" s="6">
        <f>AEC!K36</f>
        <v>1</v>
      </c>
      <c r="M35" s="6">
        <f>AEC!L36</f>
        <v>1</v>
      </c>
      <c r="N35" s="6">
        <f>AEC!M36</f>
        <v>9</v>
      </c>
      <c r="O35" s="6">
        <f>AEC!M36</f>
        <v>9</v>
      </c>
      <c r="P35" s="6">
        <f>AEC!N36</f>
        <v>1</v>
      </c>
    </row>
    <row r="36" spans="1:16">
      <c r="A36" s="7"/>
      <c r="B36" s="7" t="s">
        <v>35</v>
      </c>
      <c r="C36" s="32">
        <f t="shared" si="1"/>
        <v>6.8241206030150749</v>
      </c>
      <c r="D36" s="6">
        <f>AEC!C37</f>
        <v>1393</v>
      </c>
      <c r="E36" s="6">
        <f>AEC!D37</f>
        <v>0</v>
      </c>
      <c r="F36" s="6">
        <f>AEC!E37</f>
        <v>371</v>
      </c>
      <c r="G36" s="6">
        <f>AEC!F37</f>
        <v>957</v>
      </c>
      <c r="H36" s="6">
        <f>AEC!G37</f>
        <v>40</v>
      </c>
      <c r="I36" s="6">
        <f>AEC!H37</f>
        <v>5</v>
      </c>
      <c r="J36" s="6">
        <f>AEC!I37</f>
        <v>4</v>
      </c>
      <c r="K36" s="6">
        <f>AEC!J37</f>
        <v>1</v>
      </c>
      <c r="L36" s="6">
        <f>AEC!K37</f>
        <v>1</v>
      </c>
      <c r="M36" s="6">
        <f>AEC!L37</f>
        <v>1</v>
      </c>
      <c r="N36" s="6">
        <f>AEC!M37</f>
        <v>10</v>
      </c>
      <c r="O36" s="6">
        <f>AEC!M37</f>
        <v>10</v>
      </c>
      <c r="P36" s="6">
        <f>AEC!N37</f>
        <v>2</v>
      </c>
    </row>
    <row r="37" spans="1:16">
      <c r="A37" s="7" t="s">
        <v>5</v>
      </c>
      <c r="B37" s="7" t="s">
        <v>33</v>
      </c>
      <c r="C37" s="32">
        <f t="shared" si="1"/>
        <v>6.8216528510424519</v>
      </c>
      <c r="D37" s="6">
        <f>AEC!C38</f>
        <v>3981</v>
      </c>
      <c r="E37" s="6">
        <f>AEC!D38</f>
        <v>0</v>
      </c>
      <c r="F37" s="6">
        <f>AEC!E38</f>
        <v>887</v>
      </c>
      <c r="G37" s="6">
        <f>AEC!F38</f>
        <v>3008</v>
      </c>
      <c r="H37" s="6">
        <f>AEC!G38</f>
        <v>53</v>
      </c>
      <c r="I37" s="6">
        <f>AEC!H38</f>
        <v>4</v>
      </c>
      <c r="J37" s="6">
        <f>AEC!I38</f>
        <v>3</v>
      </c>
      <c r="K37" s="6">
        <f>AEC!J38</f>
        <v>25</v>
      </c>
      <c r="L37" s="6">
        <f>AEC!K38</f>
        <v>0</v>
      </c>
      <c r="M37" s="6">
        <f>AEC!L38</f>
        <v>0</v>
      </c>
      <c r="N37" s="6">
        <f>AEC!M38</f>
        <v>1</v>
      </c>
      <c r="O37" s="6">
        <f>AEC!M38</f>
        <v>1</v>
      </c>
      <c r="P37" s="6">
        <f>AEC!N38</f>
        <v>0</v>
      </c>
    </row>
    <row r="38" spans="1:16">
      <c r="A38" s="7"/>
      <c r="B38" s="7" t="s">
        <v>34</v>
      </c>
      <c r="C38" s="32">
        <f t="shared" si="1"/>
        <v>6.837756634952429</v>
      </c>
      <c r="D38" s="6">
        <f>AEC!C39</f>
        <v>1997</v>
      </c>
      <c r="E38" s="6">
        <f>AEC!D39</f>
        <v>0</v>
      </c>
      <c r="F38" s="6">
        <f>AEC!E39</f>
        <v>423</v>
      </c>
      <c r="G38" s="6">
        <f>AEC!F39</f>
        <v>1529</v>
      </c>
      <c r="H38" s="6">
        <f>AEC!G39</f>
        <v>25</v>
      </c>
      <c r="I38" s="6">
        <f>AEC!H39</f>
        <v>3</v>
      </c>
      <c r="J38" s="6">
        <f>AEC!I39</f>
        <v>3</v>
      </c>
      <c r="K38" s="6">
        <f>AEC!J39</f>
        <v>13</v>
      </c>
      <c r="L38" s="6">
        <f>AEC!K39</f>
        <v>0</v>
      </c>
      <c r="M38" s="6">
        <f>AEC!L39</f>
        <v>0</v>
      </c>
      <c r="N38" s="6">
        <f>AEC!M39</f>
        <v>1</v>
      </c>
      <c r="O38" s="6">
        <f>AEC!M39</f>
        <v>1</v>
      </c>
      <c r="P38" s="6">
        <f>AEC!N39</f>
        <v>0</v>
      </c>
    </row>
    <row r="39" spans="1:16">
      <c r="A39" s="7"/>
      <c r="B39" s="7" t="s">
        <v>35</v>
      </c>
      <c r="C39" s="32">
        <f t="shared" si="1"/>
        <v>6.805443548387097</v>
      </c>
      <c r="D39" s="6">
        <f>AEC!C40</f>
        <v>1984</v>
      </c>
      <c r="E39" s="6">
        <f>AEC!D40</f>
        <v>0</v>
      </c>
      <c r="F39" s="6">
        <f>AEC!E40</f>
        <v>464</v>
      </c>
      <c r="G39" s="6">
        <f>AEC!F40</f>
        <v>1479</v>
      </c>
      <c r="H39" s="6">
        <f>AEC!G40</f>
        <v>28</v>
      </c>
      <c r="I39" s="6">
        <f>AEC!H40</f>
        <v>1</v>
      </c>
      <c r="J39" s="6">
        <f>AEC!I40</f>
        <v>0</v>
      </c>
      <c r="K39" s="6">
        <f>AEC!J40</f>
        <v>12</v>
      </c>
      <c r="L39" s="6">
        <f>AEC!K40</f>
        <v>0</v>
      </c>
      <c r="M39" s="6">
        <f>AEC!L40</f>
        <v>0</v>
      </c>
      <c r="N39" s="6">
        <f>AEC!M40</f>
        <v>0</v>
      </c>
      <c r="O39" s="6">
        <f>AEC!M40</f>
        <v>0</v>
      </c>
      <c r="P39" s="6">
        <f>AEC!N40</f>
        <v>0</v>
      </c>
    </row>
    <row r="40" spans="1:16">
      <c r="A40" s="7" t="s">
        <v>10</v>
      </c>
      <c r="B40" s="7" t="s">
        <v>33</v>
      </c>
      <c r="C40" s="32">
        <f t="shared" si="1"/>
        <v>6.867489711934156</v>
      </c>
      <c r="D40" s="6">
        <f>AEC!C41</f>
        <v>2430</v>
      </c>
      <c r="E40" s="6">
        <f>AEC!D41</f>
        <v>0</v>
      </c>
      <c r="F40" s="6">
        <f>AEC!E41</f>
        <v>426</v>
      </c>
      <c r="G40" s="6">
        <f>AEC!F41</f>
        <v>1920</v>
      </c>
      <c r="H40" s="6">
        <f>AEC!G41</f>
        <v>70</v>
      </c>
      <c r="I40" s="6">
        <f>AEC!H41</f>
        <v>10</v>
      </c>
      <c r="J40" s="6">
        <f>AEC!I41</f>
        <v>3</v>
      </c>
      <c r="K40" s="6">
        <f>AEC!J41</f>
        <v>0</v>
      </c>
      <c r="L40" s="6">
        <f>AEC!K41</f>
        <v>1</v>
      </c>
      <c r="M40" s="6">
        <f>AEC!L41</f>
        <v>0</v>
      </c>
      <c r="N40" s="6">
        <f>AEC!M41</f>
        <v>0</v>
      </c>
      <c r="O40" s="6">
        <f>AEC!M41</f>
        <v>0</v>
      </c>
      <c r="P40" s="6">
        <f>AEC!N41</f>
        <v>0</v>
      </c>
    </row>
    <row r="41" spans="1:16">
      <c r="A41" s="7"/>
      <c r="B41" s="7" t="s">
        <v>34</v>
      </c>
      <c r="C41" s="32">
        <f t="shared" si="1"/>
        <v>6.8799668874172184</v>
      </c>
      <c r="D41" s="6">
        <f>AEC!C42</f>
        <v>1208</v>
      </c>
      <c r="E41" s="6">
        <f>AEC!D42</f>
        <v>0</v>
      </c>
      <c r="F41" s="6">
        <f>AEC!E42</f>
        <v>192</v>
      </c>
      <c r="G41" s="6">
        <f>AEC!F42</f>
        <v>976</v>
      </c>
      <c r="H41" s="6">
        <f>AEC!G42</f>
        <v>36</v>
      </c>
      <c r="I41" s="6">
        <f>AEC!H42</f>
        <v>3</v>
      </c>
      <c r="J41" s="6">
        <f>AEC!I42</f>
        <v>0</v>
      </c>
      <c r="K41" s="6">
        <f>AEC!J42</f>
        <v>0</v>
      </c>
      <c r="L41" s="6">
        <f>AEC!K42</f>
        <v>1</v>
      </c>
      <c r="M41" s="6">
        <f>AEC!L42</f>
        <v>0</v>
      </c>
      <c r="N41" s="6">
        <f>AEC!M42</f>
        <v>0</v>
      </c>
      <c r="O41" s="6">
        <f>AEC!M42</f>
        <v>0</v>
      </c>
      <c r="P41" s="6">
        <f>AEC!N42</f>
        <v>0</v>
      </c>
    </row>
    <row r="42" spans="1:16">
      <c r="A42" s="7"/>
      <c r="B42" s="7" t="s">
        <v>35</v>
      </c>
      <c r="C42" s="32">
        <f t="shared" si="1"/>
        <v>6.8551554828150572</v>
      </c>
      <c r="D42" s="6">
        <f>AEC!C43</f>
        <v>1222</v>
      </c>
      <c r="E42" s="6">
        <f>AEC!D43</f>
        <v>0</v>
      </c>
      <c r="F42" s="6">
        <f>AEC!E43</f>
        <v>234</v>
      </c>
      <c r="G42" s="6">
        <f>AEC!F43</f>
        <v>944</v>
      </c>
      <c r="H42" s="6">
        <f>AEC!G43</f>
        <v>34</v>
      </c>
      <c r="I42" s="6">
        <f>AEC!H43</f>
        <v>7</v>
      </c>
      <c r="J42" s="6">
        <f>AEC!I43</f>
        <v>3</v>
      </c>
      <c r="K42" s="6">
        <f>AEC!J43</f>
        <v>0</v>
      </c>
      <c r="L42" s="6">
        <f>AEC!K43</f>
        <v>0</v>
      </c>
      <c r="M42" s="6">
        <f>AEC!L43</f>
        <v>0</v>
      </c>
      <c r="N42" s="6">
        <f>AEC!M43</f>
        <v>0</v>
      </c>
      <c r="O42" s="6">
        <f>AEC!M43</f>
        <v>0</v>
      </c>
      <c r="P42" s="6">
        <f>AEC!N43</f>
        <v>0</v>
      </c>
    </row>
    <row r="43" spans="1:16">
      <c r="A43" s="7" t="s">
        <v>62</v>
      </c>
      <c r="B43" s="7" t="s">
        <v>33</v>
      </c>
      <c r="C43" s="32">
        <f>SUMPRODUCT($E$1:$N$1,E43:N43)/D43</f>
        <v>6.8026558465510885</v>
      </c>
      <c r="D43" s="6">
        <f>AEC!C44</f>
        <v>2711</v>
      </c>
      <c r="E43" s="6">
        <f>AEC!D44</f>
        <v>0</v>
      </c>
      <c r="F43" s="6">
        <f>AEC!E44</f>
        <v>638</v>
      </c>
      <c r="G43" s="6">
        <f>AEC!F44</f>
        <v>1996</v>
      </c>
      <c r="H43" s="6">
        <f>AEC!G44</f>
        <v>57</v>
      </c>
      <c r="I43" s="6">
        <f>AEC!H44</f>
        <v>15</v>
      </c>
      <c r="J43" s="6">
        <f>AEC!I44</f>
        <v>4</v>
      </c>
      <c r="K43" s="6">
        <f>AEC!J44</f>
        <v>1</v>
      </c>
      <c r="L43" s="6">
        <f>AEC!K44</f>
        <v>0</v>
      </c>
      <c r="M43" s="6">
        <f>AEC!L44</f>
        <v>0</v>
      </c>
      <c r="N43" s="6">
        <f>AEC!M44</f>
        <v>0</v>
      </c>
      <c r="O43" s="6">
        <f>AEC!M44</f>
        <v>0</v>
      </c>
      <c r="P43" s="6">
        <f>AEC!N44</f>
        <v>0</v>
      </c>
    </row>
    <row r="44" spans="1:16">
      <c r="A44" s="7"/>
      <c r="B44" s="7" t="s">
        <v>34</v>
      </c>
      <c r="C44" s="32">
        <f>SUMPRODUCT($E$1:$N$1,E44:N44)/D44</f>
        <v>6.8161499639509735</v>
      </c>
      <c r="D44" s="6">
        <f>AEC!C45</f>
        <v>1387</v>
      </c>
      <c r="E44" s="6">
        <f>AEC!D45</f>
        <v>0</v>
      </c>
      <c r="F44" s="6">
        <f>AEC!E45</f>
        <v>307</v>
      </c>
      <c r="G44" s="6">
        <f>AEC!F45</f>
        <v>1043</v>
      </c>
      <c r="H44" s="6">
        <f>AEC!G45</f>
        <v>25</v>
      </c>
      <c r="I44" s="6">
        <f>AEC!H45</f>
        <v>9</v>
      </c>
      <c r="J44" s="6">
        <f>AEC!I45</f>
        <v>3</v>
      </c>
      <c r="K44" s="6">
        <f>AEC!J45</f>
        <v>0</v>
      </c>
      <c r="L44" s="6">
        <f>AEC!K45</f>
        <v>0</v>
      </c>
      <c r="M44" s="6">
        <f>AEC!L45</f>
        <v>0</v>
      </c>
      <c r="N44" s="6">
        <f>AEC!M45</f>
        <v>0</v>
      </c>
      <c r="O44" s="6">
        <f>AEC!M45</f>
        <v>0</v>
      </c>
      <c r="P44" s="6">
        <f>AEC!N45</f>
        <v>0</v>
      </c>
    </row>
    <row r="45" spans="1:16">
      <c r="A45" s="7"/>
      <c r="B45" s="7" t="s">
        <v>35</v>
      </c>
      <c r="C45" s="32">
        <f>SUMPRODUCT($E$1:$N$1,E45:N45)/D45</f>
        <v>6.7885196374622359</v>
      </c>
      <c r="D45" s="6">
        <f>AEC!C46</f>
        <v>1324</v>
      </c>
      <c r="E45" s="6">
        <f>AEC!D46</f>
        <v>0</v>
      </c>
      <c r="F45" s="6">
        <f>AEC!E46</f>
        <v>331</v>
      </c>
      <c r="G45" s="6">
        <f>AEC!F46</f>
        <v>953</v>
      </c>
      <c r="H45" s="6">
        <f>AEC!G46</f>
        <v>32</v>
      </c>
      <c r="I45" s="6">
        <f>AEC!H46</f>
        <v>6</v>
      </c>
      <c r="J45" s="6">
        <f>AEC!I46</f>
        <v>1</v>
      </c>
      <c r="K45" s="6">
        <f>AEC!J46</f>
        <v>1</v>
      </c>
      <c r="L45" s="6">
        <f>AEC!K46</f>
        <v>0</v>
      </c>
      <c r="M45" s="6">
        <f>AEC!L46</f>
        <v>0</v>
      </c>
      <c r="N45" s="6">
        <f>AEC!M46</f>
        <v>0</v>
      </c>
      <c r="O45" s="6">
        <f>AEC!M46</f>
        <v>0</v>
      </c>
      <c r="P45" s="6">
        <f>AEC!N46</f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51"/>
  <sheetViews>
    <sheetView showGridLines="0" workbookViewId="0">
      <selection activeCell="E2" sqref="E2"/>
    </sheetView>
  </sheetViews>
  <sheetFormatPr defaultRowHeight="12.75"/>
  <cols>
    <col min="1" max="1" width="14" bestFit="1" customWidth="1"/>
    <col min="2" max="2" width="12.7109375" bestFit="1" customWidth="1"/>
    <col min="3" max="17" width="6.140625" bestFit="1" customWidth="1"/>
  </cols>
  <sheetData>
    <row r="1" spans="1:17">
      <c r="C1" s="8" t="s">
        <v>18</v>
      </c>
      <c r="D1" s="10" t="s">
        <v>19</v>
      </c>
      <c r="E1" s="10" t="s">
        <v>20</v>
      </c>
      <c r="F1" s="10" t="s">
        <v>21</v>
      </c>
      <c r="G1" s="10" t="s">
        <v>22</v>
      </c>
      <c r="H1" s="10" t="s">
        <v>23</v>
      </c>
      <c r="I1" s="10" t="s">
        <v>24</v>
      </c>
      <c r="J1" s="10" t="s">
        <v>25</v>
      </c>
      <c r="K1" s="10" t="s">
        <v>26</v>
      </c>
      <c r="L1" s="10" t="s">
        <v>27</v>
      </c>
      <c r="M1" s="10">
        <v>13</v>
      </c>
      <c r="N1" s="10">
        <v>14</v>
      </c>
      <c r="O1" s="10">
        <v>15</v>
      </c>
      <c r="P1" s="10">
        <v>16</v>
      </c>
      <c r="Q1" s="10">
        <v>17</v>
      </c>
    </row>
    <row r="2" spans="1:17">
      <c r="A2" s="11" t="s">
        <v>28</v>
      </c>
      <c r="B2" s="15" t="s">
        <v>29</v>
      </c>
      <c r="C2" s="14">
        <f t="shared" ref="C2:C46" si="0">SUM(D2:Q2)</f>
        <v>41091</v>
      </c>
      <c r="D2" s="14">
        <f>D5+D8+D11+D14+D17+D20+D23+D26+D29+D32+D35+D38+D41+D44</f>
        <v>0</v>
      </c>
      <c r="E2" s="14">
        <f t="shared" ref="E2:Q2" si="1">E5+E8+E11+E14+E17+E20+E23+E26+E29+E32+E35+E38+E41+E44</f>
        <v>11077</v>
      </c>
      <c r="F2" s="14">
        <f t="shared" si="1"/>
        <v>27753</v>
      </c>
      <c r="G2" s="14">
        <f t="shared" si="1"/>
        <v>1479</v>
      </c>
      <c r="H2" s="14">
        <f t="shared" si="1"/>
        <v>354</v>
      </c>
      <c r="I2" s="14">
        <f t="shared" si="1"/>
        <v>136</v>
      </c>
      <c r="J2" s="14">
        <f t="shared" si="1"/>
        <v>131</v>
      </c>
      <c r="K2" s="14">
        <f t="shared" si="1"/>
        <v>37</v>
      </c>
      <c r="L2" s="14">
        <f t="shared" si="1"/>
        <v>55</v>
      </c>
      <c r="M2" s="14">
        <f t="shared" si="1"/>
        <v>38</v>
      </c>
      <c r="N2" s="14">
        <f t="shared" si="1"/>
        <v>15</v>
      </c>
      <c r="O2" s="14">
        <f t="shared" si="1"/>
        <v>11</v>
      </c>
      <c r="P2" s="14">
        <f t="shared" si="1"/>
        <v>5</v>
      </c>
      <c r="Q2" s="14">
        <f t="shared" si="1"/>
        <v>0</v>
      </c>
    </row>
    <row r="3" spans="1:17">
      <c r="A3" s="12" t="s">
        <v>30</v>
      </c>
      <c r="B3" s="17" t="s">
        <v>31</v>
      </c>
      <c r="C3" s="14">
        <f t="shared" si="0"/>
        <v>20924</v>
      </c>
      <c r="D3" s="14">
        <f t="shared" ref="D3:Q3" si="2">D6+D9+D12+D15+D18+D21+D24+D27+D30+D33+D36+D39+D42+D45</f>
        <v>0</v>
      </c>
      <c r="E3" s="14">
        <f t="shared" si="2"/>
        <v>5653</v>
      </c>
      <c r="F3" s="14">
        <f t="shared" si="2"/>
        <v>14192</v>
      </c>
      <c r="G3" s="14">
        <f t="shared" si="2"/>
        <v>721</v>
      </c>
      <c r="H3" s="14">
        <f t="shared" si="2"/>
        <v>161</v>
      </c>
      <c r="I3" s="14">
        <f t="shared" si="2"/>
        <v>65</v>
      </c>
      <c r="J3" s="14">
        <f t="shared" si="2"/>
        <v>58</v>
      </c>
      <c r="K3" s="14">
        <f t="shared" si="2"/>
        <v>20</v>
      </c>
      <c r="L3" s="14">
        <f t="shared" si="2"/>
        <v>25</v>
      </c>
      <c r="M3" s="14">
        <f t="shared" si="2"/>
        <v>15</v>
      </c>
      <c r="N3" s="14">
        <f t="shared" si="2"/>
        <v>8</v>
      </c>
      <c r="O3" s="14">
        <f t="shared" si="2"/>
        <v>4</v>
      </c>
      <c r="P3" s="14">
        <f t="shared" si="2"/>
        <v>2</v>
      </c>
      <c r="Q3" s="14">
        <f t="shared" si="2"/>
        <v>0</v>
      </c>
    </row>
    <row r="4" spans="1:17">
      <c r="A4" s="13" t="s">
        <v>30</v>
      </c>
      <c r="B4" s="18" t="s">
        <v>32</v>
      </c>
      <c r="C4" s="14">
        <f t="shared" si="0"/>
        <v>20167</v>
      </c>
      <c r="D4" s="14">
        <f t="shared" ref="D4:Q4" si="3">D7+D10+D13+D16+D19+D22+D25+D28+D31+D34+D37+D40+D43+D46</f>
        <v>0</v>
      </c>
      <c r="E4" s="14">
        <f t="shared" si="3"/>
        <v>5424</v>
      </c>
      <c r="F4" s="14">
        <f t="shared" si="3"/>
        <v>13561</v>
      </c>
      <c r="G4" s="14">
        <f t="shared" si="3"/>
        <v>758</v>
      </c>
      <c r="H4" s="14">
        <f t="shared" si="3"/>
        <v>193</v>
      </c>
      <c r="I4" s="14">
        <f t="shared" si="3"/>
        <v>71</v>
      </c>
      <c r="J4" s="14">
        <f t="shared" si="3"/>
        <v>73</v>
      </c>
      <c r="K4" s="14">
        <f t="shared" si="3"/>
        <v>17</v>
      </c>
      <c r="L4" s="14">
        <f t="shared" si="3"/>
        <v>30</v>
      </c>
      <c r="M4" s="14">
        <f t="shared" si="3"/>
        <v>23</v>
      </c>
      <c r="N4" s="14">
        <f t="shared" si="3"/>
        <v>7</v>
      </c>
      <c r="O4" s="14">
        <f t="shared" si="3"/>
        <v>7</v>
      </c>
      <c r="P4" s="14">
        <f t="shared" si="3"/>
        <v>3</v>
      </c>
      <c r="Q4" s="14">
        <f t="shared" si="3"/>
        <v>0</v>
      </c>
    </row>
    <row r="5" spans="1:17">
      <c r="A5" s="41" t="s">
        <v>63</v>
      </c>
      <c r="B5" s="15" t="s">
        <v>29</v>
      </c>
      <c r="C5" s="14">
        <f t="shared" si="0"/>
        <v>1539</v>
      </c>
      <c r="D5" s="14"/>
      <c r="E5" s="14">
        <v>442</v>
      </c>
      <c r="F5" s="14">
        <v>1050</v>
      </c>
      <c r="G5" s="14">
        <v>45</v>
      </c>
      <c r="H5" s="14">
        <v>2</v>
      </c>
      <c r="I5" s="14"/>
      <c r="J5" s="14"/>
      <c r="K5" s="14"/>
      <c r="L5" s="14"/>
      <c r="M5" s="14"/>
      <c r="N5" s="14"/>
      <c r="O5" s="14"/>
      <c r="P5" s="14"/>
      <c r="Q5" s="14"/>
    </row>
    <row r="6" spans="1:17">
      <c r="A6" s="41"/>
      <c r="B6" s="17" t="s">
        <v>31</v>
      </c>
      <c r="C6" s="14">
        <f t="shared" si="0"/>
        <v>787</v>
      </c>
      <c r="D6" s="16"/>
      <c r="E6" s="16">
        <v>235</v>
      </c>
      <c r="F6" s="16">
        <v>535</v>
      </c>
      <c r="G6" s="16">
        <v>16</v>
      </c>
      <c r="H6" s="16">
        <v>1</v>
      </c>
      <c r="I6" s="16"/>
      <c r="J6" s="16"/>
      <c r="K6" s="16"/>
      <c r="L6" s="16"/>
      <c r="M6" s="16"/>
      <c r="N6" s="16"/>
      <c r="O6" s="16"/>
      <c r="P6" s="16"/>
      <c r="Q6" s="16"/>
    </row>
    <row r="7" spans="1:17">
      <c r="A7" s="41"/>
      <c r="B7" s="18" t="s">
        <v>32</v>
      </c>
      <c r="C7" s="14">
        <f t="shared" si="0"/>
        <v>752</v>
      </c>
      <c r="D7" s="9"/>
      <c r="E7" s="9">
        <v>207</v>
      </c>
      <c r="F7" s="9">
        <v>515</v>
      </c>
      <c r="G7" s="9">
        <v>29</v>
      </c>
      <c r="H7" s="9">
        <v>1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</row>
    <row r="8" spans="1:17">
      <c r="A8" s="41" t="s">
        <v>9</v>
      </c>
      <c r="B8" s="15" t="s">
        <v>29</v>
      </c>
      <c r="C8" s="14">
        <f t="shared" si="0"/>
        <v>1974</v>
      </c>
      <c r="D8" s="14"/>
      <c r="E8" s="14">
        <v>555</v>
      </c>
      <c r="F8" s="14">
        <v>1208</v>
      </c>
      <c r="G8" s="14">
        <v>173</v>
      </c>
      <c r="H8" s="14">
        <v>12</v>
      </c>
      <c r="I8" s="14">
        <v>1</v>
      </c>
      <c r="J8" s="14">
        <v>18</v>
      </c>
      <c r="K8" s="14">
        <v>7</v>
      </c>
      <c r="L8" s="14"/>
      <c r="M8" s="14"/>
      <c r="N8" s="14"/>
      <c r="O8" s="14"/>
      <c r="P8" s="14"/>
      <c r="Q8" s="14"/>
    </row>
    <row r="9" spans="1:17">
      <c r="A9" s="41"/>
      <c r="B9" s="17" t="s">
        <v>31</v>
      </c>
      <c r="C9" s="14">
        <f t="shared" si="0"/>
        <v>969</v>
      </c>
      <c r="D9" s="16"/>
      <c r="E9" s="16">
        <v>277</v>
      </c>
      <c r="F9" s="16">
        <v>593</v>
      </c>
      <c r="G9" s="16">
        <v>83</v>
      </c>
      <c r="H9" s="16">
        <v>5</v>
      </c>
      <c r="I9" s="16">
        <v>1</v>
      </c>
      <c r="J9" s="16">
        <v>8</v>
      </c>
      <c r="K9" s="16">
        <v>2</v>
      </c>
      <c r="L9" s="16"/>
      <c r="M9" s="16"/>
      <c r="N9" s="16"/>
      <c r="O9" s="16"/>
      <c r="P9" s="16"/>
      <c r="Q9" s="16"/>
    </row>
    <row r="10" spans="1:17">
      <c r="A10" s="41"/>
      <c r="B10" s="18" t="s">
        <v>32</v>
      </c>
      <c r="C10" s="14">
        <f t="shared" si="0"/>
        <v>1005</v>
      </c>
      <c r="D10" s="9"/>
      <c r="E10" s="9">
        <v>278</v>
      </c>
      <c r="F10" s="9">
        <v>615</v>
      </c>
      <c r="G10" s="9">
        <v>90</v>
      </c>
      <c r="H10" s="9">
        <v>7</v>
      </c>
      <c r="I10" s="9">
        <v>0</v>
      </c>
      <c r="J10" s="9">
        <v>10</v>
      </c>
      <c r="K10" s="9">
        <v>5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</row>
    <row r="11" spans="1:17">
      <c r="A11" s="41" t="s">
        <v>13</v>
      </c>
      <c r="B11" s="15" t="s">
        <v>29</v>
      </c>
      <c r="C11" s="14">
        <f t="shared" si="0"/>
        <v>1644</v>
      </c>
      <c r="D11" s="14"/>
      <c r="E11" s="14">
        <v>327</v>
      </c>
      <c r="F11" s="14">
        <v>1168</v>
      </c>
      <c r="G11" s="14">
        <v>88</v>
      </c>
      <c r="H11" s="14">
        <v>28</v>
      </c>
      <c r="I11" s="14">
        <v>5</v>
      </c>
      <c r="J11" s="14">
        <v>3</v>
      </c>
      <c r="K11" s="14">
        <v>3</v>
      </c>
      <c r="L11" s="14">
        <v>18</v>
      </c>
      <c r="M11" s="14"/>
      <c r="N11" s="14">
        <v>2</v>
      </c>
      <c r="O11" s="14">
        <v>2</v>
      </c>
      <c r="P11" s="14"/>
      <c r="Q11" s="14"/>
    </row>
    <row r="12" spans="1:17">
      <c r="A12" s="41"/>
      <c r="B12" s="17" t="s">
        <v>31</v>
      </c>
      <c r="C12" s="14">
        <f t="shared" si="0"/>
        <v>816</v>
      </c>
      <c r="D12" s="16"/>
      <c r="E12" s="16">
        <v>161</v>
      </c>
      <c r="F12" s="16">
        <v>587</v>
      </c>
      <c r="G12" s="16">
        <v>46</v>
      </c>
      <c r="H12" s="16">
        <v>10</v>
      </c>
      <c r="I12" s="16">
        <v>2</v>
      </c>
      <c r="J12" s="16">
        <v>1</v>
      </c>
      <c r="K12" s="16">
        <v>1</v>
      </c>
      <c r="L12" s="16">
        <v>6</v>
      </c>
      <c r="M12" s="16"/>
      <c r="N12" s="16">
        <v>1</v>
      </c>
      <c r="O12" s="16">
        <v>1</v>
      </c>
      <c r="P12" s="16"/>
      <c r="Q12" s="16"/>
    </row>
    <row r="13" spans="1:17">
      <c r="A13" s="41"/>
      <c r="B13" s="18" t="s">
        <v>32</v>
      </c>
      <c r="C13" s="14">
        <f t="shared" si="0"/>
        <v>828</v>
      </c>
      <c r="D13" s="9"/>
      <c r="E13" s="9">
        <v>166</v>
      </c>
      <c r="F13" s="9">
        <v>581</v>
      </c>
      <c r="G13" s="9">
        <v>42</v>
      </c>
      <c r="H13" s="9">
        <v>18</v>
      </c>
      <c r="I13" s="9">
        <v>3</v>
      </c>
      <c r="J13" s="9">
        <v>2</v>
      </c>
      <c r="K13" s="9">
        <v>2</v>
      </c>
      <c r="L13" s="9">
        <v>12</v>
      </c>
      <c r="M13" s="9">
        <v>0</v>
      </c>
      <c r="N13" s="9">
        <v>1</v>
      </c>
      <c r="O13" s="9">
        <v>1</v>
      </c>
      <c r="P13" s="9">
        <v>0</v>
      </c>
      <c r="Q13" s="9">
        <v>0</v>
      </c>
    </row>
    <row r="14" spans="1:17">
      <c r="A14" s="41" t="s">
        <v>64</v>
      </c>
      <c r="B14" s="15" t="s">
        <v>29</v>
      </c>
      <c r="C14" s="14">
        <f t="shared" si="0"/>
        <v>2531</v>
      </c>
      <c r="D14" s="14"/>
      <c r="E14" s="14">
        <v>726</v>
      </c>
      <c r="F14" s="14">
        <v>1727</v>
      </c>
      <c r="G14" s="14">
        <v>56</v>
      </c>
      <c r="H14" s="14">
        <v>15</v>
      </c>
      <c r="I14" s="14">
        <v>3</v>
      </c>
      <c r="J14" s="14"/>
      <c r="K14" s="14">
        <v>2</v>
      </c>
      <c r="L14" s="14">
        <v>2</v>
      </c>
      <c r="M14" s="14"/>
      <c r="N14" s="14"/>
      <c r="O14" s="14"/>
      <c r="P14" s="14"/>
      <c r="Q14" s="14"/>
    </row>
    <row r="15" spans="1:17">
      <c r="A15" s="41"/>
      <c r="B15" s="17" t="s">
        <v>31</v>
      </c>
      <c r="C15" s="14">
        <f t="shared" si="0"/>
        <v>1303</v>
      </c>
      <c r="D15" s="16"/>
      <c r="E15" s="16">
        <v>397</v>
      </c>
      <c r="F15" s="16">
        <v>873</v>
      </c>
      <c r="G15" s="16">
        <v>22</v>
      </c>
      <c r="H15" s="16">
        <v>4</v>
      </c>
      <c r="I15" s="16">
        <v>3</v>
      </c>
      <c r="J15" s="16"/>
      <c r="K15" s="16">
        <v>2</v>
      </c>
      <c r="L15" s="16">
        <v>2</v>
      </c>
      <c r="M15" s="16"/>
      <c r="N15" s="16"/>
      <c r="O15" s="16"/>
      <c r="P15" s="16"/>
      <c r="Q15" s="16"/>
    </row>
    <row r="16" spans="1:17">
      <c r="A16" s="41"/>
      <c r="B16" s="18" t="s">
        <v>32</v>
      </c>
      <c r="C16" s="14">
        <f t="shared" si="0"/>
        <v>1228</v>
      </c>
      <c r="D16" s="9"/>
      <c r="E16" s="9">
        <v>329</v>
      </c>
      <c r="F16" s="9">
        <v>854</v>
      </c>
      <c r="G16" s="9">
        <v>34</v>
      </c>
      <c r="H16" s="9">
        <v>11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>
      <c r="A17" s="41" t="s">
        <v>65</v>
      </c>
      <c r="B17" s="15" t="s">
        <v>29</v>
      </c>
      <c r="C17" s="14">
        <f t="shared" si="0"/>
        <v>2298</v>
      </c>
      <c r="D17" s="14"/>
      <c r="E17" s="14">
        <v>481</v>
      </c>
      <c r="F17" s="14">
        <v>1655</v>
      </c>
      <c r="G17" s="14">
        <v>64</v>
      </c>
      <c r="H17" s="14">
        <v>41</v>
      </c>
      <c r="I17" s="14">
        <v>26</v>
      </c>
      <c r="J17" s="14">
        <v>15</v>
      </c>
      <c r="K17" s="14">
        <v>7</v>
      </c>
      <c r="L17" s="14">
        <v>5</v>
      </c>
      <c r="M17" s="14">
        <v>2</v>
      </c>
      <c r="N17" s="14">
        <v>2</v>
      </c>
      <c r="O17" s="14"/>
      <c r="P17" s="14"/>
      <c r="Q17" s="14"/>
    </row>
    <row r="18" spans="1:17">
      <c r="A18" s="41"/>
      <c r="B18" s="17" t="s">
        <v>31</v>
      </c>
      <c r="C18" s="14">
        <f t="shared" si="0"/>
        <v>1199</v>
      </c>
      <c r="D18" s="16"/>
      <c r="E18" s="16">
        <v>260</v>
      </c>
      <c r="F18" s="16">
        <v>857</v>
      </c>
      <c r="G18" s="16">
        <v>33</v>
      </c>
      <c r="H18" s="16">
        <v>20</v>
      </c>
      <c r="I18" s="16">
        <v>12</v>
      </c>
      <c r="J18" s="16">
        <v>6</v>
      </c>
      <c r="K18" s="16">
        <v>4</v>
      </c>
      <c r="L18" s="16">
        <v>3</v>
      </c>
      <c r="M18" s="16">
        <v>2</v>
      </c>
      <c r="N18" s="16">
        <v>2</v>
      </c>
      <c r="O18" s="16"/>
      <c r="P18" s="16"/>
      <c r="Q18" s="16"/>
    </row>
    <row r="19" spans="1:17">
      <c r="A19" s="41"/>
      <c r="B19" s="18" t="s">
        <v>32</v>
      </c>
      <c r="C19" s="14">
        <f t="shared" si="0"/>
        <v>1099</v>
      </c>
      <c r="D19" s="9"/>
      <c r="E19" s="9">
        <v>221</v>
      </c>
      <c r="F19" s="9">
        <v>798</v>
      </c>
      <c r="G19" s="9">
        <v>31</v>
      </c>
      <c r="H19" s="9">
        <v>21</v>
      </c>
      <c r="I19" s="9">
        <v>14</v>
      </c>
      <c r="J19" s="9">
        <v>9</v>
      </c>
      <c r="K19" s="9">
        <v>3</v>
      </c>
      <c r="L19" s="9">
        <v>2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>
      <c r="A20" s="41" t="s">
        <v>12</v>
      </c>
      <c r="B20" s="15" t="s">
        <v>29</v>
      </c>
      <c r="C20" s="14">
        <f t="shared" si="0"/>
        <v>4760</v>
      </c>
      <c r="D20" s="14"/>
      <c r="E20" s="14">
        <v>1633</v>
      </c>
      <c r="F20" s="14">
        <v>2762</v>
      </c>
      <c r="G20" s="14">
        <v>301</v>
      </c>
      <c r="H20" s="14">
        <v>43</v>
      </c>
      <c r="I20" s="14">
        <v>14</v>
      </c>
      <c r="J20" s="14">
        <v>5</v>
      </c>
      <c r="K20" s="14">
        <v>2</v>
      </c>
      <c r="L20" s="14"/>
      <c r="M20" s="14"/>
      <c r="N20" s="14"/>
      <c r="O20" s="14"/>
      <c r="P20" s="14"/>
      <c r="Q20" s="14"/>
    </row>
    <row r="21" spans="1:17">
      <c r="A21" s="41"/>
      <c r="B21" s="17" t="s">
        <v>31</v>
      </c>
      <c r="C21" s="14">
        <f t="shared" si="0"/>
        <v>2474</v>
      </c>
      <c r="D21" s="16"/>
      <c r="E21" s="16">
        <v>872</v>
      </c>
      <c r="F21" s="16">
        <v>1442</v>
      </c>
      <c r="G21" s="16">
        <v>137</v>
      </c>
      <c r="H21" s="16">
        <v>14</v>
      </c>
      <c r="I21" s="16">
        <v>6</v>
      </c>
      <c r="J21" s="16">
        <v>2</v>
      </c>
      <c r="K21" s="16">
        <v>1</v>
      </c>
      <c r="L21" s="16"/>
      <c r="M21" s="16"/>
      <c r="N21" s="16"/>
      <c r="O21" s="16"/>
      <c r="P21" s="16"/>
      <c r="Q21" s="16"/>
    </row>
    <row r="22" spans="1:17">
      <c r="A22" s="41"/>
      <c r="B22" s="18" t="s">
        <v>32</v>
      </c>
      <c r="C22" s="14">
        <f t="shared" si="0"/>
        <v>2286</v>
      </c>
      <c r="D22" s="9"/>
      <c r="E22" s="9">
        <v>761</v>
      </c>
      <c r="F22" s="9">
        <v>1320</v>
      </c>
      <c r="G22" s="9">
        <v>164</v>
      </c>
      <c r="H22" s="9">
        <v>29</v>
      </c>
      <c r="I22" s="9">
        <v>8</v>
      </c>
      <c r="J22" s="9">
        <v>3</v>
      </c>
      <c r="K22" s="9">
        <v>1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>
      <c r="A23" s="41" t="s">
        <v>8</v>
      </c>
      <c r="B23" s="15" t="s">
        <v>29</v>
      </c>
      <c r="C23" s="14">
        <f t="shared" si="0"/>
        <v>1857</v>
      </c>
      <c r="D23" s="14"/>
      <c r="E23" s="14">
        <v>220</v>
      </c>
      <c r="F23" s="14">
        <v>1543</v>
      </c>
      <c r="G23" s="14">
        <v>74</v>
      </c>
      <c r="H23" s="14">
        <v>19</v>
      </c>
      <c r="I23" s="14">
        <v>1</v>
      </c>
      <c r="J23" s="14"/>
      <c r="K23" s="14"/>
      <c r="L23" s="14"/>
      <c r="M23" s="14"/>
      <c r="N23" s="14"/>
      <c r="O23" s="14"/>
      <c r="P23" s="14"/>
      <c r="Q23" s="14"/>
    </row>
    <row r="24" spans="1:17">
      <c r="A24" s="41"/>
      <c r="B24" s="17" t="s">
        <v>31</v>
      </c>
      <c r="C24" s="14">
        <f t="shared" si="0"/>
        <v>989</v>
      </c>
      <c r="D24" s="16"/>
      <c r="E24" s="16">
        <v>125</v>
      </c>
      <c r="F24" s="16">
        <v>815</v>
      </c>
      <c r="G24" s="16">
        <v>42</v>
      </c>
      <c r="H24" s="16">
        <v>6</v>
      </c>
      <c r="I24" s="16">
        <v>1</v>
      </c>
      <c r="J24" s="16"/>
      <c r="K24" s="16"/>
      <c r="L24" s="16"/>
      <c r="M24" s="16"/>
      <c r="N24" s="16"/>
      <c r="O24" s="16"/>
      <c r="P24" s="16"/>
      <c r="Q24" s="16"/>
    </row>
    <row r="25" spans="1:17">
      <c r="A25" s="41"/>
      <c r="B25" s="18" t="s">
        <v>32</v>
      </c>
      <c r="C25" s="14">
        <f t="shared" si="0"/>
        <v>868</v>
      </c>
      <c r="D25" s="9"/>
      <c r="E25" s="9">
        <v>95</v>
      </c>
      <c r="F25" s="9">
        <v>728</v>
      </c>
      <c r="G25" s="9">
        <v>32</v>
      </c>
      <c r="H25" s="9">
        <v>13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>
      <c r="A26" s="41" t="s">
        <v>4</v>
      </c>
      <c r="B26" s="15" t="s">
        <v>29</v>
      </c>
      <c r="C26" s="14">
        <f t="shared" si="0"/>
        <v>4577</v>
      </c>
      <c r="D26" s="14"/>
      <c r="E26" s="14">
        <v>1149</v>
      </c>
      <c r="F26" s="14">
        <v>3228</v>
      </c>
      <c r="G26" s="14">
        <v>146</v>
      </c>
      <c r="H26" s="14">
        <v>24</v>
      </c>
      <c r="I26" s="14">
        <v>10</v>
      </c>
      <c r="J26" s="14">
        <v>19</v>
      </c>
      <c r="K26" s="14"/>
      <c r="L26" s="14"/>
      <c r="M26" s="14">
        <v>1</v>
      </c>
      <c r="N26" s="14"/>
      <c r="O26" s="14"/>
      <c r="P26" s="14"/>
      <c r="Q26" s="14"/>
    </row>
    <row r="27" spans="1:17">
      <c r="A27" s="41"/>
      <c r="B27" s="17" t="s">
        <v>31</v>
      </c>
      <c r="C27" s="14">
        <f t="shared" si="0"/>
        <v>2352</v>
      </c>
      <c r="D27" s="16"/>
      <c r="E27" s="16">
        <v>560</v>
      </c>
      <c r="F27" s="16">
        <v>1686</v>
      </c>
      <c r="G27" s="16">
        <v>80</v>
      </c>
      <c r="H27" s="16">
        <v>16</v>
      </c>
      <c r="I27" s="16">
        <v>2</v>
      </c>
      <c r="J27" s="16">
        <v>7</v>
      </c>
      <c r="K27" s="16"/>
      <c r="L27" s="16"/>
      <c r="M27" s="16">
        <v>1</v>
      </c>
      <c r="N27" s="16"/>
      <c r="O27" s="16"/>
      <c r="P27" s="16"/>
      <c r="Q27" s="16"/>
    </row>
    <row r="28" spans="1:17">
      <c r="A28" s="41"/>
      <c r="B28" s="18" t="s">
        <v>32</v>
      </c>
      <c r="C28" s="14">
        <f t="shared" si="0"/>
        <v>2225</v>
      </c>
      <c r="D28" s="9"/>
      <c r="E28" s="9">
        <v>589</v>
      </c>
      <c r="F28" s="9">
        <v>1542</v>
      </c>
      <c r="G28" s="9">
        <v>66</v>
      </c>
      <c r="H28" s="9">
        <v>8</v>
      </c>
      <c r="I28" s="9">
        <v>8</v>
      </c>
      <c r="J28" s="9">
        <v>12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>
      <c r="A29" s="41" t="s">
        <v>11</v>
      </c>
      <c r="B29" s="15" t="s">
        <v>29</v>
      </c>
      <c r="C29" s="14">
        <f t="shared" si="0"/>
        <v>1167</v>
      </c>
      <c r="D29" s="14"/>
      <c r="E29" s="14">
        <v>188</v>
      </c>
      <c r="F29" s="14">
        <v>898</v>
      </c>
      <c r="G29" s="14">
        <v>47</v>
      </c>
      <c r="H29" s="14">
        <v>10</v>
      </c>
      <c r="I29" s="14">
        <v>14</v>
      </c>
      <c r="J29" s="14">
        <v>10</v>
      </c>
      <c r="K29" s="14"/>
      <c r="L29" s="14"/>
      <c r="M29" s="14"/>
      <c r="N29" s="14"/>
      <c r="O29" s="14"/>
      <c r="P29" s="14"/>
      <c r="Q29" s="14"/>
    </row>
    <row r="30" spans="1:17">
      <c r="A30" s="41"/>
      <c r="B30" s="17" t="s">
        <v>31</v>
      </c>
      <c r="C30" s="14">
        <f t="shared" si="0"/>
        <v>576</v>
      </c>
      <c r="D30" s="16"/>
      <c r="E30" s="16">
        <v>99</v>
      </c>
      <c r="F30" s="16">
        <v>436</v>
      </c>
      <c r="G30" s="16">
        <v>24</v>
      </c>
      <c r="H30" s="16">
        <v>4</v>
      </c>
      <c r="I30" s="16">
        <v>8</v>
      </c>
      <c r="J30" s="16">
        <v>5</v>
      </c>
      <c r="K30" s="16"/>
      <c r="L30" s="16"/>
      <c r="M30" s="16"/>
      <c r="N30" s="16"/>
      <c r="O30" s="16"/>
      <c r="P30" s="16"/>
      <c r="Q30" s="16"/>
    </row>
    <row r="31" spans="1:17">
      <c r="A31" s="41"/>
      <c r="B31" s="18" t="s">
        <v>32</v>
      </c>
      <c r="C31" s="14">
        <f t="shared" si="0"/>
        <v>591</v>
      </c>
      <c r="D31" s="9"/>
      <c r="E31" s="9">
        <v>89</v>
      </c>
      <c r="F31" s="9">
        <v>462</v>
      </c>
      <c r="G31" s="9">
        <v>23</v>
      </c>
      <c r="H31" s="9">
        <v>6</v>
      </c>
      <c r="I31" s="9">
        <v>6</v>
      </c>
      <c r="J31" s="9">
        <v>5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>
      <c r="A32" s="41" t="s">
        <v>6</v>
      </c>
      <c r="B32" s="15" t="s">
        <v>29</v>
      </c>
      <c r="C32" s="14">
        <f t="shared" si="0"/>
        <v>6789</v>
      </c>
      <c r="D32" s="14"/>
      <c r="E32" s="14">
        <v>2633</v>
      </c>
      <c r="F32" s="14">
        <v>3657</v>
      </c>
      <c r="G32" s="14">
        <v>225</v>
      </c>
      <c r="H32" s="14">
        <v>120</v>
      </c>
      <c r="I32" s="14">
        <v>44</v>
      </c>
      <c r="J32" s="14">
        <v>33</v>
      </c>
      <c r="K32" s="14">
        <v>13</v>
      </c>
      <c r="L32" s="14">
        <v>28</v>
      </c>
      <c r="M32" s="14">
        <v>15</v>
      </c>
      <c r="N32" s="14">
        <v>8</v>
      </c>
      <c r="O32" s="14">
        <v>8</v>
      </c>
      <c r="P32" s="14">
        <v>5</v>
      </c>
      <c r="Q32" s="14"/>
    </row>
    <row r="33" spans="1:17">
      <c r="A33" s="41"/>
      <c r="B33" s="17" t="s">
        <v>31</v>
      </c>
      <c r="C33" s="14">
        <f t="shared" si="0"/>
        <v>3427</v>
      </c>
      <c r="D33" s="16"/>
      <c r="E33" s="16">
        <v>1344</v>
      </c>
      <c r="F33" s="16">
        <v>1844</v>
      </c>
      <c r="G33" s="16">
        <v>112</v>
      </c>
      <c r="H33" s="16">
        <v>60</v>
      </c>
      <c r="I33" s="16">
        <v>20</v>
      </c>
      <c r="J33" s="16">
        <v>15</v>
      </c>
      <c r="K33" s="16">
        <v>8</v>
      </c>
      <c r="L33" s="16">
        <v>13</v>
      </c>
      <c r="M33" s="16">
        <v>2</v>
      </c>
      <c r="N33" s="16">
        <v>4</v>
      </c>
      <c r="O33" s="16">
        <v>3</v>
      </c>
      <c r="P33" s="16">
        <v>2</v>
      </c>
      <c r="Q33" s="16"/>
    </row>
    <row r="34" spans="1:17">
      <c r="A34" s="41"/>
      <c r="B34" s="18" t="s">
        <v>32</v>
      </c>
      <c r="C34" s="14">
        <f t="shared" si="0"/>
        <v>3362</v>
      </c>
      <c r="D34" s="9"/>
      <c r="E34" s="9">
        <v>1289</v>
      </c>
      <c r="F34" s="9">
        <v>1813</v>
      </c>
      <c r="G34" s="9">
        <v>113</v>
      </c>
      <c r="H34" s="9">
        <v>60</v>
      </c>
      <c r="I34" s="9">
        <v>24</v>
      </c>
      <c r="J34" s="9">
        <v>18</v>
      </c>
      <c r="K34" s="9">
        <v>5</v>
      </c>
      <c r="L34" s="9">
        <v>15</v>
      </c>
      <c r="M34" s="9">
        <v>13</v>
      </c>
      <c r="N34" s="9">
        <v>4</v>
      </c>
      <c r="O34" s="9">
        <v>5</v>
      </c>
      <c r="P34" s="9">
        <v>3</v>
      </c>
      <c r="Q34" s="9">
        <v>0</v>
      </c>
    </row>
    <row r="35" spans="1:17">
      <c r="A35" s="41" t="s">
        <v>7</v>
      </c>
      <c r="B35" s="15" t="s">
        <v>29</v>
      </c>
      <c r="C35" s="14">
        <f t="shared" si="0"/>
        <v>2833</v>
      </c>
      <c r="D35" s="14"/>
      <c r="E35" s="47">
        <v>772</v>
      </c>
      <c r="F35" s="47">
        <v>1933</v>
      </c>
      <c r="G35" s="47">
        <v>80</v>
      </c>
      <c r="H35" s="47">
        <v>11</v>
      </c>
      <c r="I35" s="47">
        <v>8</v>
      </c>
      <c r="J35" s="47">
        <v>2</v>
      </c>
      <c r="K35" s="47">
        <v>2</v>
      </c>
      <c r="L35" s="47">
        <v>2</v>
      </c>
      <c r="M35" s="47">
        <v>19</v>
      </c>
      <c r="N35" s="47">
        <v>3</v>
      </c>
      <c r="O35" s="47">
        <v>1</v>
      </c>
      <c r="P35" s="47"/>
      <c r="Q35" s="47"/>
    </row>
    <row r="36" spans="1:17">
      <c r="A36" s="41"/>
      <c r="B36" s="17" t="s">
        <v>31</v>
      </c>
      <c r="C36" s="14">
        <f t="shared" si="0"/>
        <v>1440</v>
      </c>
      <c r="D36" s="16"/>
      <c r="E36" s="48">
        <v>401</v>
      </c>
      <c r="F36" s="48">
        <v>976</v>
      </c>
      <c r="G36" s="48">
        <v>40</v>
      </c>
      <c r="H36" s="48">
        <v>6</v>
      </c>
      <c r="I36" s="48">
        <v>4</v>
      </c>
      <c r="J36" s="48">
        <v>1</v>
      </c>
      <c r="K36" s="48">
        <v>1</v>
      </c>
      <c r="L36" s="48">
        <v>1</v>
      </c>
      <c r="M36" s="48">
        <v>9</v>
      </c>
      <c r="N36" s="48">
        <v>1</v>
      </c>
      <c r="O36" s="48">
        <v>0</v>
      </c>
      <c r="P36" s="48"/>
      <c r="Q36" s="48"/>
    </row>
    <row r="37" spans="1:17">
      <c r="A37" s="41"/>
      <c r="B37" s="18" t="s">
        <v>32</v>
      </c>
      <c r="C37" s="14">
        <f t="shared" si="0"/>
        <v>1393</v>
      </c>
      <c r="D37" s="9"/>
      <c r="E37" s="49">
        <v>371</v>
      </c>
      <c r="F37" s="49">
        <v>957</v>
      </c>
      <c r="G37" s="49">
        <v>40</v>
      </c>
      <c r="H37" s="49">
        <v>5</v>
      </c>
      <c r="I37" s="49">
        <v>4</v>
      </c>
      <c r="J37" s="49">
        <v>1</v>
      </c>
      <c r="K37" s="49">
        <v>1</v>
      </c>
      <c r="L37" s="49">
        <v>1</v>
      </c>
      <c r="M37" s="49">
        <v>10</v>
      </c>
      <c r="N37" s="49">
        <v>2</v>
      </c>
      <c r="O37" s="49">
        <v>1</v>
      </c>
      <c r="P37" s="49">
        <v>0</v>
      </c>
      <c r="Q37" s="49">
        <v>0</v>
      </c>
    </row>
    <row r="38" spans="1:17">
      <c r="A38" s="41" t="s">
        <v>5</v>
      </c>
      <c r="B38" s="15" t="s">
        <v>29</v>
      </c>
      <c r="C38" s="14">
        <f t="shared" si="0"/>
        <v>3981</v>
      </c>
      <c r="D38" s="14"/>
      <c r="E38" s="47">
        <v>887</v>
      </c>
      <c r="F38" s="47">
        <v>3008</v>
      </c>
      <c r="G38" s="47">
        <v>53</v>
      </c>
      <c r="H38" s="47">
        <v>4</v>
      </c>
      <c r="I38" s="47">
        <v>3</v>
      </c>
      <c r="J38" s="47">
        <v>25</v>
      </c>
      <c r="K38" s="47"/>
      <c r="L38" s="47"/>
      <c r="M38" s="47">
        <v>1</v>
      </c>
      <c r="N38" s="47"/>
      <c r="O38" s="47"/>
      <c r="P38" s="47"/>
      <c r="Q38" s="47"/>
    </row>
    <row r="39" spans="1:17">
      <c r="A39" s="41"/>
      <c r="B39" s="17" t="s">
        <v>31</v>
      </c>
      <c r="C39" s="14">
        <f t="shared" si="0"/>
        <v>1997</v>
      </c>
      <c r="D39" s="16"/>
      <c r="E39" s="16">
        <v>423</v>
      </c>
      <c r="F39" s="16">
        <v>1529</v>
      </c>
      <c r="G39" s="16">
        <v>25</v>
      </c>
      <c r="H39" s="16">
        <v>3</v>
      </c>
      <c r="I39" s="16">
        <v>3</v>
      </c>
      <c r="J39" s="16">
        <v>13</v>
      </c>
      <c r="K39" s="16"/>
      <c r="L39" s="16"/>
      <c r="M39" s="16">
        <v>1</v>
      </c>
      <c r="N39" s="16"/>
      <c r="O39" s="16"/>
      <c r="P39" s="16"/>
      <c r="Q39" s="16"/>
    </row>
    <row r="40" spans="1:17">
      <c r="A40" s="41"/>
      <c r="B40" s="18" t="s">
        <v>32</v>
      </c>
      <c r="C40" s="14">
        <f t="shared" si="0"/>
        <v>1984</v>
      </c>
      <c r="D40" s="9"/>
      <c r="E40" s="9">
        <v>464</v>
      </c>
      <c r="F40" s="9">
        <v>1479</v>
      </c>
      <c r="G40" s="9">
        <v>28</v>
      </c>
      <c r="H40" s="9">
        <v>1</v>
      </c>
      <c r="I40" s="9">
        <v>0</v>
      </c>
      <c r="J40" s="9">
        <v>12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>
      <c r="A41" s="41" t="s">
        <v>10</v>
      </c>
      <c r="B41" s="15" t="s">
        <v>29</v>
      </c>
      <c r="C41" s="14">
        <f t="shared" si="0"/>
        <v>2430</v>
      </c>
      <c r="D41" s="14"/>
      <c r="E41" s="14">
        <v>426</v>
      </c>
      <c r="F41" s="14">
        <v>1920</v>
      </c>
      <c r="G41" s="14">
        <v>70</v>
      </c>
      <c r="H41" s="14">
        <v>10</v>
      </c>
      <c r="I41" s="14">
        <v>3</v>
      </c>
      <c r="J41" s="14"/>
      <c r="K41" s="14">
        <v>1</v>
      </c>
      <c r="L41" s="14"/>
      <c r="M41" s="14"/>
      <c r="N41" s="14"/>
      <c r="O41" s="14"/>
      <c r="P41" s="14"/>
      <c r="Q41" s="14"/>
    </row>
    <row r="42" spans="1:17">
      <c r="A42" s="41"/>
      <c r="B42" s="17" t="s">
        <v>31</v>
      </c>
      <c r="C42" s="14">
        <f t="shared" si="0"/>
        <v>1208</v>
      </c>
      <c r="D42" s="16"/>
      <c r="E42" s="16">
        <v>192</v>
      </c>
      <c r="F42" s="16">
        <v>976</v>
      </c>
      <c r="G42" s="16">
        <v>36</v>
      </c>
      <c r="H42" s="16">
        <v>3</v>
      </c>
      <c r="I42" s="16">
        <v>0</v>
      </c>
      <c r="J42" s="16"/>
      <c r="K42" s="16">
        <v>1</v>
      </c>
      <c r="L42" s="16"/>
      <c r="M42" s="16"/>
      <c r="N42" s="16"/>
      <c r="O42" s="16"/>
      <c r="P42" s="16"/>
      <c r="Q42" s="16"/>
    </row>
    <row r="43" spans="1:17">
      <c r="A43" s="41"/>
      <c r="B43" s="18" t="s">
        <v>32</v>
      </c>
      <c r="C43" s="14">
        <f t="shared" si="0"/>
        <v>1222</v>
      </c>
      <c r="D43" s="9"/>
      <c r="E43" s="9">
        <v>234</v>
      </c>
      <c r="F43" s="9">
        <v>944</v>
      </c>
      <c r="G43" s="9">
        <v>34</v>
      </c>
      <c r="H43" s="9">
        <v>7</v>
      </c>
      <c r="I43" s="9">
        <v>3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>
      <c r="A44" t="s">
        <v>62</v>
      </c>
      <c r="B44" s="15" t="s">
        <v>29</v>
      </c>
      <c r="C44" s="14">
        <f t="shared" si="0"/>
        <v>2711</v>
      </c>
      <c r="D44" s="14"/>
      <c r="E44" s="14">
        <v>638</v>
      </c>
      <c r="F44" s="14">
        <v>1996</v>
      </c>
      <c r="G44" s="14">
        <v>57</v>
      </c>
      <c r="H44" s="14">
        <v>15</v>
      </c>
      <c r="I44" s="14">
        <v>4</v>
      </c>
      <c r="J44" s="14">
        <v>1</v>
      </c>
      <c r="K44" s="14"/>
      <c r="L44" s="14"/>
      <c r="M44" s="14"/>
      <c r="N44" s="14"/>
      <c r="O44" s="14"/>
      <c r="P44" s="14"/>
      <c r="Q44" s="14"/>
    </row>
    <row r="45" spans="1:17">
      <c r="B45" s="17" t="s">
        <v>31</v>
      </c>
      <c r="C45" s="14">
        <f t="shared" si="0"/>
        <v>1387</v>
      </c>
      <c r="D45" s="16"/>
      <c r="E45" s="16">
        <v>307</v>
      </c>
      <c r="F45" s="16">
        <v>1043</v>
      </c>
      <c r="G45" s="16">
        <v>25</v>
      </c>
      <c r="H45" s="16">
        <v>9</v>
      </c>
      <c r="I45" s="16">
        <v>3</v>
      </c>
      <c r="J45" s="16">
        <v>0</v>
      </c>
      <c r="K45" s="16"/>
      <c r="L45" s="16"/>
      <c r="M45" s="16"/>
      <c r="N45" s="16"/>
      <c r="O45" s="16"/>
      <c r="P45" s="16"/>
      <c r="Q45" s="16"/>
    </row>
    <row r="46" spans="1:17">
      <c r="B46" s="18" t="s">
        <v>32</v>
      </c>
      <c r="C46" s="14">
        <f t="shared" si="0"/>
        <v>1324</v>
      </c>
      <c r="D46" s="9"/>
      <c r="E46" s="9">
        <v>331</v>
      </c>
      <c r="F46" s="9">
        <v>953</v>
      </c>
      <c r="G46" s="9">
        <v>32</v>
      </c>
      <c r="H46" s="9">
        <v>6</v>
      </c>
      <c r="I46" s="9">
        <v>1</v>
      </c>
      <c r="J46" s="9">
        <v>1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50" spans="1:18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</row>
    <row r="51" spans="1:18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G7" sqref="G7"/>
    </sheetView>
  </sheetViews>
  <sheetFormatPr defaultRowHeight="12.75"/>
  <cols>
    <col min="1" max="1" width="13.42578125" bestFit="1" customWidth="1"/>
    <col min="2" max="2" width="10.140625" bestFit="1" customWidth="1"/>
    <col min="3" max="3" width="6.7109375" bestFit="1" customWidth="1"/>
    <col min="4" max="4" width="8.5703125" bestFit="1" customWidth="1"/>
    <col min="5" max="5" width="6.140625" bestFit="1" customWidth="1"/>
  </cols>
  <sheetData>
    <row r="1" spans="1:13">
      <c r="A1" t="s">
        <v>55</v>
      </c>
      <c r="B1" t="s">
        <v>56</v>
      </c>
      <c r="C1" t="s">
        <v>57</v>
      </c>
      <c r="D1" t="s">
        <v>58</v>
      </c>
      <c r="E1" t="s">
        <v>59</v>
      </c>
    </row>
    <row r="2" spans="1:13">
      <c r="A2">
        <v>11</v>
      </c>
      <c r="B2">
        <v>5</v>
      </c>
      <c r="C2">
        <v>127</v>
      </c>
      <c r="D2">
        <v>63</v>
      </c>
      <c r="E2">
        <v>64</v>
      </c>
      <c r="I2" t="s">
        <v>56</v>
      </c>
      <c r="J2">
        <v>5</v>
      </c>
      <c r="K2">
        <v>6</v>
      </c>
      <c r="L2">
        <v>7</v>
      </c>
      <c r="M2">
        <v>8</v>
      </c>
    </row>
    <row r="3" spans="1:13">
      <c r="A3">
        <v>11</v>
      </c>
      <c r="B3">
        <v>6</v>
      </c>
      <c r="C3">
        <v>165</v>
      </c>
      <c r="D3">
        <v>91</v>
      </c>
      <c r="E3">
        <v>74</v>
      </c>
      <c r="I3" t="s">
        <v>57</v>
      </c>
      <c r="J3">
        <v>127</v>
      </c>
      <c r="K3">
        <v>165</v>
      </c>
      <c r="L3">
        <v>9</v>
      </c>
      <c r="M3">
        <v>1</v>
      </c>
    </row>
    <row r="4" spans="1:13">
      <c r="A4">
        <v>11</v>
      </c>
      <c r="B4">
        <v>7</v>
      </c>
      <c r="C4">
        <v>9</v>
      </c>
      <c r="D4">
        <v>6</v>
      </c>
      <c r="E4">
        <v>3</v>
      </c>
      <c r="I4" t="s">
        <v>58</v>
      </c>
      <c r="J4">
        <v>63</v>
      </c>
      <c r="K4">
        <v>91</v>
      </c>
      <c r="L4">
        <v>6</v>
      </c>
      <c r="M4">
        <v>0</v>
      </c>
    </row>
    <row r="5" spans="1:13">
      <c r="A5">
        <v>11</v>
      </c>
      <c r="B5">
        <v>8</v>
      </c>
      <c r="C5">
        <v>1</v>
      </c>
      <c r="D5">
        <v>0</v>
      </c>
      <c r="E5">
        <v>1</v>
      </c>
      <c r="I5" t="s">
        <v>59</v>
      </c>
      <c r="J5">
        <v>64</v>
      </c>
      <c r="K5">
        <v>74</v>
      </c>
      <c r="L5">
        <v>3</v>
      </c>
      <c r="M5">
        <v>1</v>
      </c>
    </row>
    <row r="6" spans="1:13">
      <c r="A6">
        <v>12</v>
      </c>
      <c r="B6">
        <v>5</v>
      </c>
      <c r="C6">
        <v>134</v>
      </c>
      <c r="D6">
        <v>69</v>
      </c>
      <c r="E6">
        <v>65</v>
      </c>
    </row>
    <row r="7" spans="1:13">
      <c r="A7">
        <v>12</v>
      </c>
      <c r="B7">
        <v>6</v>
      </c>
      <c r="C7">
        <v>327</v>
      </c>
      <c r="D7">
        <v>164</v>
      </c>
      <c r="E7">
        <v>163</v>
      </c>
    </row>
    <row r="8" spans="1:13">
      <c r="A8">
        <v>12</v>
      </c>
      <c r="B8">
        <v>7</v>
      </c>
      <c r="C8">
        <v>16</v>
      </c>
      <c r="D8">
        <v>4</v>
      </c>
      <c r="E8">
        <v>12</v>
      </c>
    </row>
    <row r="9" spans="1:13">
      <c r="A9">
        <v>13</v>
      </c>
      <c r="B9">
        <v>5</v>
      </c>
      <c r="C9">
        <v>75</v>
      </c>
      <c r="D9">
        <v>43</v>
      </c>
      <c r="E9">
        <v>32</v>
      </c>
    </row>
    <row r="10" spans="1:13">
      <c r="A10">
        <v>13</v>
      </c>
      <c r="B10">
        <v>6</v>
      </c>
      <c r="C10">
        <v>283</v>
      </c>
      <c r="D10">
        <v>159</v>
      </c>
      <c r="E10">
        <v>124</v>
      </c>
    </row>
    <row r="11" spans="1:13">
      <c r="A11">
        <v>13</v>
      </c>
      <c r="B11">
        <v>7</v>
      </c>
      <c r="C11">
        <v>2</v>
      </c>
      <c r="D11">
        <v>1</v>
      </c>
      <c r="E11">
        <v>1</v>
      </c>
    </row>
    <row r="12" spans="1:13">
      <c r="A12">
        <v>15</v>
      </c>
      <c r="B12">
        <v>5</v>
      </c>
      <c r="C12">
        <v>196</v>
      </c>
      <c r="D12">
        <v>91</v>
      </c>
      <c r="E12">
        <v>105</v>
      </c>
    </row>
    <row r="13" spans="1:13">
      <c r="A13">
        <v>15</v>
      </c>
      <c r="B13">
        <v>6</v>
      </c>
      <c r="C13">
        <v>254</v>
      </c>
      <c r="D13">
        <v>128</v>
      </c>
      <c r="E13">
        <v>126</v>
      </c>
    </row>
    <row r="14" spans="1:13">
      <c r="A14">
        <v>15</v>
      </c>
      <c r="B14">
        <v>7</v>
      </c>
      <c r="C14">
        <v>6</v>
      </c>
      <c r="D14">
        <v>2</v>
      </c>
      <c r="E14">
        <v>4</v>
      </c>
    </row>
    <row r="15" spans="1:13">
      <c r="A15">
        <v>15</v>
      </c>
      <c r="B15">
        <v>8</v>
      </c>
      <c r="C15">
        <v>1</v>
      </c>
      <c r="D15">
        <v>0</v>
      </c>
      <c r="E15">
        <v>1</v>
      </c>
    </row>
    <row r="16" spans="1:13">
      <c r="A16">
        <v>16</v>
      </c>
      <c r="B16">
        <v>5</v>
      </c>
      <c r="C16">
        <v>242</v>
      </c>
      <c r="D16">
        <v>131</v>
      </c>
      <c r="E16">
        <v>111</v>
      </c>
    </row>
    <row r="17" spans="1:5">
      <c r="A17">
        <v>16</v>
      </c>
      <c r="B17">
        <v>6</v>
      </c>
      <c r="C17">
        <v>352</v>
      </c>
      <c r="D17">
        <v>165</v>
      </c>
      <c r="E17">
        <v>187</v>
      </c>
    </row>
    <row r="18" spans="1:5">
      <c r="A18">
        <v>16</v>
      </c>
      <c r="B18">
        <v>7</v>
      </c>
      <c r="C18">
        <v>19</v>
      </c>
      <c r="D18">
        <v>7</v>
      </c>
      <c r="E18">
        <v>12</v>
      </c>
    </row>
    <row r="19" spans="1:5">
      <c r="A19">
        <v>16</v>
      </c>
      <c r="B19">
        <v>8</v>
      </c>
      <c r="C19">
        <v>9</v>
      </c>
      <c r="D19">
        <v>6</v>
      </c>
      <c r="E19">
        <v>3</v>
      </c>
    </row>
    <row r="20" spans="1:5">
      <c r="A20">
        <v>16</v>
      </c>
      <c r="B20">
        <v>10</v>
      </c>
      <c r="C20">
        <v>1</v>
      </c>
      <c r="D20">
        <v>1</v>
      </c>
      <c r="E20">
        <v>0</v>
      </c>
    </row>
    <row r="21" spans="1:5">
      <c r="A21">
        <v>17</v>
      </c>
      <c r="B21">
        <v>5</v>
      </c>
      <c r="C21">
        <v>254</v>
      </c>
      <c r="D21">
        <v>131</v>
      </c>
      <c r="E21">
        <v>123</v>
      </c>
    </row>
    <row r="22" spans="1:5">
      <c r="A22">
        <v>17</v>
      </c>
      <c r="B22">
        <v>6</v>
      </c>
      <c r="C22">
        <v>461</v>
      </c>
      <c r="D22">
        <v>253</v>
      </c>
      <c r="E22">
        <v>208</v>
      </c>
    </row>
    <row r="23" spans="1:5">
      <c r="A23">
        <v>17</v>
      </c>
      <c r="B23">
        <v>7</v>
      </c>
      <c r="C23">
        <v>40</v>
      </c>
      <c r="D23">
        <v>14</v>
      </c>
      <c r="E23">
        <v>26</v>
      </c>
    </row>
    <row r="24" spans="1:5">
      <c r="A24">
        <v>17</v>
      </c>
      <c r="B24">
        <v>8</v>
      </c>
      <c r="C24">
        <v>7</v>
      </c>
      <c r="D24">
        <v>3</v>
      </c>
      <c r="E24">
        <v>4</v>
      </c>
    </row>
    <row r="25" spans="1:5">
      <c r="A25">
        <v>17</v>
      </c>
      <c r="B25">
        <v>9</v>
      </c>
      <c r="C25">
        <v>1</v>
      </c>
      <c r="D25">
        <v>1</v>
      </c>
      <c r="E25">
        <v>0</v>
      </c>
    </row>
    <row r="26" spans="1:5">
      <c r="A26">
        <v>17</v>
      </c>
      <c r="B26">
        <v>10</v>
      </c>
      <c r="C26">
        <v>1</v>
      </c>
      <c r="D26">
        <v>1</v>
      </c>
      <c r="E26">
        <v>0</v>
      </c>
    </row>
    <row r="27" spans="1:5">
      <c r="A27">
        <v>17</v>
      </c>
      <c r="B27">
        <v>11</v>
      </c>
      <c r="C27">
        <v>1</v>
      </c>
      <c r="D27">
        <v>1</v>
      </c>
      <c r="E27">
        <v>0</v>
      </c>
    </row>
    <row r="28" spans="1:5">
      <c r="A28">
        <v>17</v>
      </c>
      <c r="B28">
        <v>13</v>
      </c>
      <c r="C28">
        <v>1</v>
      </c>
      <c r="D28">
        <v>0</v>
      </c>
      <c r="E28">
        <v>1</v>
      </c>
    </row>
    <row r="29" spans="1:5">
      <c r="A29">
        <v>18</v>
      </c>
      <c r="B29">
        <v>5</v>
      </c>
      <c r="C29">
        <v>47</v>
      </c>
      <c r="D29">
        <v>23</v>
      </c>
      <c r="E29">
        <v>24</v>
      </c>
    </row>
    <row r="30" spans="1:5">
      <c r="A30">
        <v>18</v>
      </c>
      <c r="B30">
        <v>6</v>
      </c>
      <c r="C30">
        <v>235</v>
      </c>
      <c r="D30">
        <v>118</v>
      </c>
      <c r="E30">
        <v>117</v>
      </c>
    </row>
    <row r="31" spans="1:5">
      <c r="A31">
        <v>18</v>
      </c>
      <c r="B31">
        <v>7</v>
      </c>
      <c r="C31">
        <v>10</v>
      </c>
      <c r="D31">
        <v>7</v>
      </c>
      <c r="E31">
        <v>3</v>
      </c>
    </row>
    <row r="32" spans="1:5">
      <c r="A32">
        <v>19</v>
      </c>
      <c r="B32">
        <v>5</v>
      </c>
      <c r="C32">
        <v>75</v>
      </c>
      <c r="D32">
        <v>37</v>
      </c>
      <c r="E32">
        <v>38</v>
      </c>
    </row>
    <row r="33" spans="1:5">
      <c r="A33">
        <v>19</v>
      </c>
      <c r="B33">
        <v>6</v>
      </c>
      <c r="C33">
        <v>328</v>
      </c>
      <c r="D33">
        <v>158</v>
      </c>
      <c r="E33">
        <v>170</v>
      </c>
    </row>
    <row r="34" spans="1:5">
      <c r="A34">
        <v>19</v>
      </c>
      <c r="B34">
        <v>7</v>
      </c>
      <c r="C34">
        <v>2</v>
      </c>
      <c r="D34">
        <v>0</v>
      </c>
      <c r="E34">
        <v>2</v>
      </c>
    </row>
    <row r="35" spans="1:5">
      <c r="A35">
        <v>19</v>
      </c>
      <c r="B35">
        <v>9</v>
      </c>
      <c r="C35">
        <v>2</v>
      </c>
      <c r="D35">
        <v>1</v>
      </c>
      <c r="E35">
        <v>1</v>
      </c>
    </row>
    <row r="36" spans="1:5">
      <c r="A36">
        <v>19</v>
      </c>
      <c r="B36">
        <v>11</v>
      </c>
      <c r="C36">
        <v>1</v>
      </c>
      <c r="D36">
        <v>0</v>
      </c>
      <c r="E36">
        <v>1</v>
      </c>
    </row>
    <row r="37" spans="1:5">
      <c r="A37">
        <v>20</v>
      </c>
      <c r="B37">
        <v>5</v>
      </c>
      <c r="C37">
        <v>49</v>
      </c>
      <c r="D37">
        <v>30</v>
      </c>
      <c r="E37">
        <v>19</v>
      </c>
    </row>
    <row r="38" spans="1:5">
      <c r="A38">
        <v>20</v>
      </c>
      <c r="B38">
        <v>6</v>
      </c>
      <c r="C38">
        <v>231</v>
      </c>
      <c r="D38">
        <v>115</v>
      </c>
      <c r="E38">
        <v>116</v>
      </c>
    </row>
    <row r="39" spans="1:5">
      <c r="A39">
        <v>20</v>
      </c>
      <c r="B39">
        <v>7</v>
      </c>
      <c r="C39">
        <v>42</v>
      </c>
      <c r="D39">
        <v>21</v>
      </c>
      <c r="E39">
        <v>21</v>
      </c>
    </row>
    <row r="40" spans="1:5">
      <c r="A40">
        <v>20</v>
      </c>
      <c r="B40">
        <v>8</v>
      </c>
      <c r="C40">
        <v>14</v>
      </c>
      <c r="D40">
        <v>9</v>
      </c>
      <c r="E40">
        <v>5</v>
      </c>
    </row>
    <row r="41" spans="1:5">
      <c r="A41">
        <v>20</v>
      </c>
      <c r="B41">
        <v>9</v>
      </c>
      <c r="C41">
        <v>9</v>
      </c>
      <c r="D41">
        <v>4</v>
      </c>
      <c r="E41">
        <v>5</v>
      </c>
    </row>
    <row r="42" spans="1:5">
      <c r="A42">
        <v>21</v>
      </c>
      <c r="B42">
        <v>5</v>
      </c>
      <c r="C42">
        <v>112</v>
      </c>
      <c r="D42">
        <v>57</v>
      </c>
      <c r="E42">
        <v>55</v>
      </c>
    </row>
    <row r="43" spans="1:5">
      <c r="A43">
        <v>21</v>
      </c>
      <c r="B43">
        <v>6</v>
      </c>
      <c r="C43">
        <v>368</v>
      </c>
      <c r="D43">
        <v>184</v>
      </c>
      <c r="E43">
        <v>184</v>
      </c>
    </row>
    <row r="44" spans="1:5">
      <c r="A44">
        <v>21</v>
      </c>
      <c r="B44">
        <v>7</v>
      </c>
      <c r="C44">
        <v>2</v>
      </c>
      <c r="D44">
        <v>0</v>
      </c>
      <c r="E44">
        <v>2</v>
      </c>
    </row>
    <row r="45" spans="1:5">
      <c r="A45">
        <v>22</v>
      </c>
      <c r="B45">
        <v>5</v>
      </c>
      <c r="C45">
        <v>169</v>
      </c>
      <c r="D45">
        <v>102</v>
      </c>
      <c r="E45">
        <v>67</v>
      </c>
    </row>
    <row r="46" spans="1:5">
      <c r="A46">
        <v>22</v>
      </c>
      <c r="B46">
        <v>6</v>
      </c>
      <c r="C46">
        <v>408</v>
      </c>
      <c r="D46">
        <v>217</v>
      </c>
      <c r="E46">
        <v>191</v>
      </c>
    </row>
    <row r="47" spans="1:5">
      <c r="A47">
        <v>22</v>
      </c>
      <c r="B47">
        <v>7</v>
      </c>
      <c r="C47">
        <v>8</v>
      </c>
      <c r="D47">
        <v>3</v>
      </c>
      <c r="E47">
        <v>5</v>
      </c>
    </row>
    <row r="48" spans="1:5">
      <c r="A48">
        <v>22</v>
      </c>
      <c r="B48">
        <v>8</v>
      </c>
      <c r="C48">
        <v>1</v>
      </c>
      <c r="D48">
        <v>0</v>
      </c>
      <c r="E48">
        <v>1</v>
      </c>
    </row>
    <row r="49" spans="1:5">
      <c r="A49">
        <v>23</v>
      </c>
      <c r="B49">
        <v>5</v>
      </c>
      <c r="C49">
        <v>94</v>
      </c>
      <c r="D49">
        <v>46</v>
      </c>
      <c r="E49">
        <v>48</v>
      </c>
    </row>
    <row r="50" spans="1:5">
      <c r="A50">
        <v>23</v>
      </c>
      <c r="B50">
        <v>6</v>
      </c>
      <c r="C50">
        <v>434</v>
      </c>
      <c r="D50">
        <v>217</v>
      </c>
      <c r="E50">
        <v>217</v>
      </c>
    </row>
    <row r="51" spans="1:5">
      <c r="A51">
        <v>23</v>
      </c>
      <c r="B51">
        <v>7</v>
      </c>
      <c r="C51">
        <v>10</v>
      </c>
      <c r="D51">
        <v>3</v>
      </c>
      <c r="E51">
        <v>7</v>
      </c>
    </row>
    <row r="52" spans="1:5">
      <c r="A52">
        <v>24</v>
      </c>
      <c r="B52">
        <v>5</v>
      </c>
      <c r="C52">
        <v>96</v>
      </c>
      <c r="D52">
        <v>50</v>
      </c>
      <c r="E52">
        <v>46</v>
      </c>
    </row>
    <row r="53" spans="1:5">
      <c r="A53">
        <v>24</v>
      </c>
      <c r="B53">
        <v>6</v>
      </c>
      <c r="C53">
        <v>368</v>
      </c>
      <c r="D53">
        <v>199</v>
      </c>
      <c r="E53">
        <v>169</v>
      </c>
    </row>
    <row r="54" spans="1:5">
      <c r="A54">
        <v>24</v>
      </c>
      <c r="B54">
        <v>7</v>
      </c>
      <c r="C54">
        <v>41</v>
      </c>
      <c r="D54">
        <v>19</v>
      </c>
      <c r="E54">
        <v>22</v>
      </c>
    </row>
  </sheetData>
  <phoneticPr fontId="1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D1" sqref="D1"/>
    </sheetView>
  </sheetViews>
  <sheetFormatPr defaultRowHeight="12.75"/>
  <cols>
    <col min="1" max="1" width="15.28515625" customWidth="1"/>
  </cols>
  <sheetData>
    <row r="1" spans="1:5">
      <c r="C1" t="s">
        <v>60</v>
      </c>
      <c r="D1" t="s">
        <v>61</v>
      </c>
    </row>
    <row r="2" spans="1:5">
      <c r="A2" t="s">
        <v>2</v>
      </c>
      <c r="B2" t="s">
        <v>33</v>
      </c>
      <c r="C2">
        <v>28965</v>
      </c>
      <c r="D2">
        <v>784</v>
      </c>
      <c r="E2" s="44">
        <f>D2/C2</f>
        <v>2.7067150008631108E-2</v>
      </c>
    </row>
    <row r="3" spans="1:5">
      <c r="B3" t="s">
        <v>34</v>
      </c>
      <c r="C3">
        <v>14175</v>
      </c>
      <c r="D3">
        <v>384</v>
      </c>
      <c r="E3" s="44">
        <f t="shared" ref="E3:E40" si="0">D3/C3</f>
        <v>2.7089947089947091E-2</v>
      </c>
    </row>
    <row r="4" spans="1:5">
      <c r="B4" t="s">
        <v>35</v>
      </c>
      <c r="C4">
        <v>14790</v>
      </c>
      <c r="D4">
        <v>400</v>
      </c>
      <c r="E4" s="44">
        <f t="shared" si="0"/>
        <v>2.7045300878972278E-2</v>
      </c>
    </row>
    <row r="5" spans="1:5">
      <c r="A5" t="s">
        <v>9</v>
      </c>
      <c r="B5" t="s">
        <v>33</v>
      </c>
      <c r="C5">
        <v>30541</v>
      </c>
      <c r="D5">
        <v>758</v>
      </c>
      <c r="E5" s="44">
        <f t="shared" si="0"/>
        <v>2.4819095641923972E-2</v>
      </c>
    </row>
    <row r="6" spans="1:5">
      <c r="B6" t="s">
        <v>34</v>
      </c>
      <c r="C6">
        <v>15589</v>
      </c>
      <c r="D6">
        <v>364</v>
      </c>
      <c r="E6" s="44">
        <f t="shared" si="0"/>
        <v>2.334979793444095E-2</v>
      </c>
    </row>
    <row r="7" spans="1:5">
      <c r="B7" t="s">
        <v>35</v>
      </c>
      <c r="C7">
        <v>14952</v>
      </c>
      <c r="D7">
        <v>394</v>
      </c>
      <c r="E7" s="44">
        <f t="shared" si="0"/>
        <v>2.6350989834135901E-2</v>
      </c>
    </row>
    <row r="8" spans="1:5">
      <c r="A8" t="s">
        <v>13</v>
      </c>
      <c r="B8" t="s">
        <v>33</v>
      </c>
      <c r="C8">
        <v>21310</v>
      </c>
      <c r="D8">
        <v>841</v>
      </c>
      <c r="E8" s="44">
        <f t="shared" si="0"/>
        <v>3.9465039887376818E-2</v>
      </c>
    </row>
    <row r="9" spans="1:5">
      <c r="B9" t="s">
        <v>34</v>
      </c>
      <c r="C9">
        <v>10782</v>
      </c>
      <c r="D9">
        <v>433</v>
      </c>
      <c r="E9" s="44">
        <f t="shared" si="0"/>
        <v>4.0159525134483398E-2</v>
      </c>
    </row>
    <row r="10" spans="1:5">
      <c r="B10" t="s">
        <v>35</v>
      </c>
      <c r="C10">
        <v>10528</v>
      </c>
      <c r="D10">
        <v>408</v>
      </c>
      <c r="E10" s="44">
        <f t="shared" si="0"/>
        <v>3.8753799392097263E-2</v>
      </c>
    </row>
    <row r="11" spans="1:5">
      <c r="A11" t="s">
        <v>14</v>
      </c>
      <c r="B11" t="s">
        <v>33</v>
      </c>
      <c r="C11">
        <v>19574</v>
      </c>
      <c r="D11">
        <v>872</v>
      </c>
      <c r="E11" s="44">
        <f t="shared" si="0"/>
        <v>4.4548891386533153E-2</v>
      </c>
    </row>
    <row r="12" spans="1:5">
      <c r="B12" t="s">
        <v>34</v>
      </c>
      <c r="C12">
        <v>9961</v>
      </c>
      <c r="D12">
        <v>436</v>
      </c>
      <c r="E12" s="44">
        <f t="shared" si="0"/>
        <v>4.3770705752434497E-2</v>
      </c>
    </row>
    <row r="13" spans="1:5">
      <c r="B13" t="s">
        <v>35</v>
      </c>
      <c r="C13">
        <v>9613</v>
      </c>
      <c r="D13">
        <v>436</v>
      </c>
      <c r="E13" s="44">
        <f t="shared" si="0"/>
        <v>4.5355248101529182E-2</v>
      </c>
    </row>
    <row r="14" spans="1:5">
      <c r="A14" t="s">
        <v>3</v>
      </c>
      <c r="B14" t="s">
        <v>33</v>
      </c>
      <c r="C14">
        <v>72971</v>
      </c>
      <c r="D14">
        <v>1466</v>
      </c>
      <c r="E14" s="44">
        <f t="shared" si="0"/>
        <v>2.0090172808375929E-2</v>
      </c>
    </row>
    <row r="15" spans="1:5">
      <c r="B15" t="s">
        <v>34</v>
      </c>
      <c r="C15">
        <v>35625</v>
      </c>
      <c r="D15">
        <v>774</v>
      </c>
      <c r="E15" s="44">
        <f t="shared" si="0"/>
        <v>2.1726315789473684E-2</v>
      </c>
    </row>
    <row r="16" spans="1:5">
      <c r="B16" t="s">
        <v>35</v>
      </c>
      <c r="C16">
        <v>37346</v>
      </c>
      <c r="D16">
        <v>692</v>
      </c>
      <c r="E16" s="44">
        <f t="shared" si="0"/>
        <v>1.8529427515664328E-2</v>
      </c>
    </row>
    <row r="17" spans="1:5">
      <c r="A17" t="s">
        <v>12</v>
      </c>
      <c r="B17" t="s">
        <v>33</v>
      </c>
      <c r="C17">
        <v>70795</v>
      </c>
      <c r="D17">
        <v>1599</v>
      </c>
      <c r="E17" s="44">
        <f t="shared" si="0"/>
        <v>2.2586340843279894E-2</v>
      </c>
    </row>
    <row r="18" spans="1:5">
      <c r="B18" t="s">
        <v>34</v>
      </c>
      <c r="C18">
        <v>36643</v>
      </c>
      <c r="D18">
        <v>798</v>
      </c>
      <c r="E18" s="44">
        <f t="shared" si="0"/>
        <v>2.1777692874491716E-2</v>
      </c>
    </row>
    <row r="19" spans="1:5">
      <c r="B19" t="s">
        <v>35</v>
      </c>
      <c r="C19">
        <v>34152</v>
      </c>
      <c r="D19">
        <v>801</v>
      </c>
      <c r="E19" s="44">
        <f t="shared" si="0"/>
        <v>2.3453970484891076E-2</v>
      </c>
    </row>
    <row r="20" spans="1:5">
      <c r="A20" t="s">
        <v>8</v>
      </c>
      <c r="B20" t="s">
        <v>33</v>
      </c>
      <c r="C20">
        <v>19165</v>
      </c>
      <c r="D20">
        <v>661</v>
      </c>
      <c r="E20" s="44">
        <f t="shared" si="0"/>
        <v>3.4489955648317243E-2</v>
      </c>
    </row>
    <row r="21" spans="1:5">
      <c r="B21" t="s">
        <v>34</v>
      </c>
      <c r="C21">
        <v>9576</v>
      </c>
      <c r="D21">
        <v>341</v>
      </c>
      <c r="E21" s="44">
        <f t="shared" si="0"/>
        <v>3.5609857978279029E-2</v>
      </c>
    </row>
    <row r="22" spans="1:5">
      <c r="B22" t="s">
        <v>35</v>
      </c>
      <c r="C22">
        <v>9589</v>
      </c>
      <c r="D22">
        <v>320</v>
      </c>
      <c r="E22" s="44">
        <f t="shared" si="0"/>
        <v>3.3371571592449682E-2</v>
      </c>
    </row>
    <row r="23" spans="1:5">
      <c r="A23" t="s">
        <v>4</v>
      </c>
      <c r="B23" t="s">
        <v>33</v>
      </c>
      <c r="C23">
        <v>90379</v>
      </c>
      <c r="D23">
        <v>1163</v>
      </c>
      <c r="E23" s="44">
        <f t="shared" si="0"/>
        <v>1.286803350335808E-2</v>
      </c>
    </row>
    <row r="24" spans="1:5">
      <c r="B24" t="s">
        <v>34</v>
      </c>
      <c r="C24">
        <v>46152</v>
      </c>
      <c r="D24">
        <v>613</v>
      </c>
      <c r="E24" s="44">
        <f t="shared" si="0"/>
        <v>1.3282197954584849E-2</v>
      </c>
    </row>
    <row r="25" spans="1:5">
      <c r="B25" t="s">
        <v>35</v>
      </c>
      <c r="C25">
        <v>44227</v>
      </c>
      <c r="D25">
        <v>550</v>
      </c>
      <c r="E25" s="44">
        <f t="shared" si="0"/>
        <v>1.2435842358740136E-2</v>
      </c>
    </row>
    <row r="26" spans="1:5">
      <c r="A26" t="s">
        <v>11</v>
      </c>
      <c r="B26" t="s">
        <v>33</v>
      </c>
      <c r="C26">
        <v>16951</v>
      </c>
      <c r="D26">
        <v>747</v>
      </c>
      <c r="E26" s="44">
        <f t="shared" si="0"/>
        <v>4.4068196566574243E-2</v>
      </c>
    </row>
    <row r="27" spans="1:5">
      <c r="B27" t="s">
        <v>34</v>
      </c>
      <c r="C27">
        <v>8545</v>
      </c>
      <c r="D27">
        <v>385</v>
      </c>
      <c r="E27" s="44">
        <f t="shared" si="0"/>
        <v>4.5055588063194853E-2</v>
      </c>
    </row>
    <row r="28" spans="1:5">
      <c r="B28" t="s">
        <v>35</v>
      </c>
      <c r="C28">
        <v>8406</v>
      </c>
      <c r="D28">
        <v>362</v>
      </c>
      <c r="E28" s="44">
        <f t="shared" si="0"/>
        <v>4.3064477753985246E-2</v>
      </c>
    </row>
    <row r="29" spans="1:5">
      <c r="A29" t="s">
        <v>6</v>
      </c>
      <c r="B29" t="s">
        <v>33</v>
      </c>
      <c r="C29">
        <v>86518</v>
      </c>
      <c r="D29">
        <v>1100</v>
      </c>
      <c r="E29" s="44">
        <f t="shared" si="0"/>
        <v>1.2714117293511178E-2</v>
      </c>
    </row>
    <row r="30" spans="1:5">
      <c r="B30" t="s">
        <v>34</v>
      </c>
      <c r="C30">
        <v>43575</v>
      </c>
      <c r="D30">
        <v>577</v>
      </c>
      <c r="E30" s="44">
        <f t="shared" si="0"/>
        <v>1.3241537578886976E-2</v>
      </c>
    </row>
    <row r="31" spans="1:5">
      <c r="B31" t="s">
        <v>35</v>
      </c>
      <c r="C31">
        <v>42943</v>
      </c>
      <c r="D31">
        <v>523</v>
      </c>
      <c r="E31" s="44">
        <f t="shared" si="0"/>
        <v>1.2178934867149478E-2</v>
      </c>
    </row>
    <row r="32" spans="1:5">
      <c r="A32" t="s">
        <v>7</v>
      </c>
      <c r="B32" t="s">
        <v>33</v>
      </c>
      <c r="C32">
        <v>51311</v>
      </c>
      <c r="D32">
        <v>1169</v>
      </c>
      <c r="E32" s="44">
        <f t="shared" si="0"/>
        <v>2.2782639200171505E-2</v>
      </c>
    </row>
    <row r="33" spans="1:5">
      <c r="B33" t="s">
        <v>34</v>
      </c>
      <c r="C33">
        <v>26001</v>
      </c>
      <c r="D33">
        <v>613</v>
      </c>
      <c r="E33" s="44">
        <f t="shared" si="0"/>
        <v>2.3576016307065111E-2</v>
      </c>
    </row>
    <row r="34" spans="1:5">
      <c r="B34" t="s">
        <v>35</v>
      </c>
      <c r="C34">
        <v>25310</v>
      </c>
      <c r="D34">
        <v>556</v>
      </c>
      <c r="E34" s="44">
        <f t="shared" si="0"/>
        <v>2.1967601738443303E-2</v>
      </c>
    </row>
    <row r="35" spans="1:5">
      <c r="A35" t="s">
        <v>5</v>
      </c>
      <c r="B35" t="s">
        <v>33</v>
      </c>
      <c r="C35">
        <v>59661</v>
      </c>
      <c r="D35">
        <v>1211</v>
      </c>
      <c r="E35" s="44">
        <f t="shared" si="0"/>
        <v>2.0298017130118504E-2</v>
      </c>
    </row>
    <row r="36" spans="1:5">
      <c r="B36" t="s">
        <v>34</v>
      </c>
      <c r="C36">
        <v>29909</v>
      </c>
      <c r="D36">
        <v>595</v>
      </c>
      <c r="E36" s="44">
        <f t="shared" si="0"/>
        <v>1.9893677488381424E-2</v>
      </c>
    </row>
    <row r="37" spans="1:5">
      <c r="B37" t="s">
        <v>35</v>
      </c>
      <c r="C37">
        <v>29752</v>
      </c>
      <c r="D37">
        <v>616</v>
      </c>
      <c r="E37" s="44">
        <f t="shared" si="0"/>
        <v>2.0704490454423231E-2</v>
      </c>
    </row>
    <row r="38" spans="1:5">
      <c r="A38" t="s">
        <v>10</v>
      </c>
      <c r="B38" t="s">
        <v>33</v>
      </c>
      <c r="C38">
        <v>35529</v>
      </c>
      <c r="D38">
        <v>1088</v>
      </c>
      <c r="E38" s="44">
        <f t="shared" si="0"/>
        <v>3.0622871457119536E-2</v>
      </c>
    </row>
    <row r="39" spans="1:5">
      <c r="B39" t="s">
        <v>34</v>
      </c>
      <c r="C39">
        <v>18029</v>
      </c>
      <c r="D39">
        <v>538</v>
      </c>
      <c r="E39" s="44">
        <f t="shared" si="0"/>
        <v>2.9840812025070721E-2</v>
      </c>
    </row>
    <row r="40" spans="1:5">
      <c r="B40" t="s">
        <v>35</v>
      </c>
      <c r="C40">
        <v>17500</v>
      </c>
      <c r="D40">
        <v>550</v>
      </c>
      <c r="E40" s="44">
        <f t="shared" si="0"/>
        <v>3.1428571428571431E-2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Table</vt:lpstr>
      <vt:lpstr>Copy</vt:lpstr>
      <vt:lpstr>AEC</vt:lpstr>
      <vt:lpstr>Sheet1</vt:lpstr>
      <vt:lpstr>Sheet2</vt:lpstr>
      <vt:lpstr>Table!Print_Area</vt:lpstr>
      <vt:lpstr>Print_range_1</vt:lpstr>
      <vt:lpstr>Print_range_2</vt:lpstr>
    </vt:vector>
  </TitlesOfParts>
  <Company>Ministry of Basic Education, Sport and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Microsoft</cp:lastModifiedBy>
  <cp:lastPrinted>2010-04-12T11:54:58Z</cp:lastPrinted>
  <dcterms:created xsi:type="dcterms:W3CDTF">2001-11-10T19:22:27Z</dcterms:created>
  <dcterms:modified xsi:type="dcterms:W3CDTF">2017-07-14T04:58:36Z</dcterms:modified>
</cp:coreProperties>
</file>